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Resumo" sheetId="1" r:id="rId4"/>
    <sheet state="visible" name="Vigilante 12x36 Diurno" sheetId="2" r:id="rId5"/>
    <sheet state="visible" name="Vigilante 12x36 Noturno" sheetId="3" r:id="rId6"/>
    <sheet state="visible" name="Uniformes" sheetId="4" r:id="rId7"/>
    <sheet state="visible" name="Materiais" sheetId="5" r:id="rId8"/>
    <sheet state="visible" name="Equipamentos " sheetId="6" r:id="rId9"/>
  </sheets>
  <definedNames>
    <definedName name="Excel_BuiltIn_Print_Area_2">#REF!</definedName>
  </definedNames>
  <calcPr/>
  <extLst>
    <ext uri="GoogleSheetsCustomDataVersion2">
      <go:sheetsCustomData xmlns:go="http://customooxmlschemas.google.com/" r:id="rId10" roundtripDataChecksum="JzEMzTPPMVNMKuY8bFGWNZ8EcCe4LmPuQUjSFW2pPD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ID#AAABXuK0RMQ
Contratos Dourados    (2024-10-25 13:30:43)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M58">
      <text>
        <t xml:space="preserve">======
ID#AAABQd4DBJQ
    (2024-06-27 14:38:35)
Contribuição de 1% sobre o salário base</t>
      </text>
    </comment>
    <comment authorId="0" ref="J103">
      <text>
        <t xml:space="preserve">======
ID#AAABQd4DBJM
    (2024-06-27 14:38:35)
Esse submódulo se refere ao custo do substituto na intrajornada, mas no IFMS a intrajornada do titular será indenizada e foi prevista no Submódulo 2.4.</t>
      </text>
    </comment>
    <comment authorId="0" ref="L58">
      <text>
        <t xml:space="preserve">======
ID#AAABQd4DBJA
    (2024-06-27 14:38:35)
Valor Diário do VT</t>
      </text>
    </comment>
    <comment authorId="0" ref="J92">
      <text>
        <t xml:space="preserve">======
ID#AAABQd4DBI4
    (2024-06-27 14:38:35)
Vide Módulo 2B (já está sendo pago 12,10%)</t>
      </text>
    </comment>
  </commentList>
  <extLst>
    <ext uri="GoogleSheetsCustomDataVersion2">
      <go:sheetsCustomData xmlns:go="http://customooxmlschemas.google.com/" r:id="rId1" roundtripDataSignature="AMtx7midysD8VZCOqx38/XBDLaYCikrIhw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ID#AAABXuK0RMU
Contratos Dourados    (2024-10-25 13:30:58)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J103">
      <text>
        <t xml:space="preserve">======
ID#AAABQd4DBJY
    (2024-06-27 14:38:35)
Esse submódulo se refere ao custo do substituto na intrajornada, mas no IFMS a intrajornada do titular será indenizada e foi prevista no Submódulo 2.4.</t>
      </text>
    </comment>
    <comment authorId="0" ref="M58">
      <text>
        <t xml:space="preserve">======
ID#AAABQd4DBJU
    (2024-06-27 14:38:35)
Contribuição de 1% sobre o salário base</t>
      </text>
    </comment>
    <comment authorId="0" ref="K28">
      <text>
        <t xml:space="preserve">======
ID#AAABQd4DBJI
    (2024-06-27 14:38:35)
Utilizamos a seguinte fórmula: (L24+L25)/220*20%*7*15,21 onde:
L24 = Salário base
L25 = Periculosidade
220 = Média de horas trabalhadas no mês
20% = Adicional noturno (art. 73 CLT)
7 = Quantidade de horas noturnas trabalhadas por dia
15,21 = Média de dias trabalhados no mês</t>
      </text>
    </comment>
    <comment authorId="0" ref="L58">
      <text>
        <t xml:space="preserve">======
ID#AAABQd4DBJE
    (2024-06-27 14:38:35)
Valor Diário do VT</t>
      </text>
    </comment>
    <comment authorId="0" ref="J92">
      <text>
        <t xml:space="preserve">======
ID#AAABQd4DBI8
    (2024-06-27 14:38:35)
Vide Módulo 2B (já está sendo pago 12,10%)</t>
      </text>
    </comment>
    <comment authorId="0" ref="K29">
      <text>
        <t xml:space="preserve">======
ID#AAABQd4DBI0
    (2024-06-27 14:38:35)
Utilizamos a seguinte fórmula: (L24+L25)/220*120%*1*15,21 onde:
L24 = Salário base
L25 = Periculosidade
220 = Média de horas trabalhadas no mês
120% = Valor da hora normal (100%) + adicional noturno (20%) (art. 73 CLT)
1 = Quantidade de hora noturna reduzida trabalhada por dia
15,21 = Média da quantidade de dias trabalhados no mês</t>
      </text>
    </comment>
  </commentList>
  <extLst>
    <ext uri="GoogleSheetsCustomDataVersion2">
      <go:sheetsCustomData xmlns:go="http://customooxmlschemas.google.com/" r:id="rId1" roundtripDataSignature="AMtx7mhie8f/r58BrKwua/MXCzHM782vtQ=="/>
    </ext>
  </extLst>
</comments>
</file>

<file path=xl/sharedStrings.xml><?xml version="1.0" encoding="utf-8"?>
<sst xmlns="http://schemas.openxmlformats.org/spreadsheetml/2006/main" count="514" uniqueCount="226">
  <si>
    <t>QUADRO RESUMO DA PROPOSTA DE PREÇOS</t>
  </si>
  <si>
    <t>ITEM</t>
  </si>
  <si>
    <t>ESCALA DE TRABALHO</t>
  </si>
  <si>
    <t>PREÇO MENSAL POR POSTO</t>
  </si>
  <si>
    <t>QUANTIDADE DE POSTOS</t>
  </si>
  <si>
    <t xml:space="preserve">VALOR MENSAL </t>
  </si>
  <si>
    <t xml:space="preserve">VALOR ANUAL </t>
  </si>
  <si>
    <r>
      <rPr>
        <rFont val="Verdana"/>
        <color theme="1"/>
        <sz val="10.0"/>
      </rPr>
      <t xml:space="preserve">Posto de vigilância armada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</si>
  <si>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>Posto de vigilância armada de 12 horas</t>
    </r>
    <r>
      <rPr>
        <rFont val="Verdana"/>
        <b/>
        <color theme="1"/>
        <sz val="10.0"/>
      </rPr>
      <t xml:space="preserve"> noturnas</t>
    </r>
    <r>
      <rPr>
        <rFont val="Verdana"/>
        <color theme="1"/>
        <sz val="10.0"/>
      </rPr>
      <t>, jornadas de 12x36 horas, de segunda a domingo.</t>
    </r>
  </si>
  <si>
    <t>TOTAL MENSAL E ANUAL</t>
  </si>
  <si>
    <t>PLANILHA DE CUSTO E FORMAÇÃO DE PREÇOS</t>
  </si>
  <si>
    <t xml:space="preserve">Número do Processo: </t>
  </si>
  <si>
    <t>23347.005028.2024-01</t>
  </si>
  <si>
    <t xml:space="preserve">Número da Licitação: </t>
  </si>
  <si>
    <t>Data do Pregão:</t>
  </si>
  <si>
    <t>Horário:</t>
  </si>
  <si>
    <t>Descrição do Serviço:</t>
  </si>
  <si>
    <t>Contratação de serviços de vigilância armada 12x36</t>
  </si>
  <si>
    <t>►</t>
  </si>
  <si>
    <t>Município(s) da Prestação do Serviço</t>
  </si>
  <si>
    <t>Reitoria</t>
  </si>
  <si>
    <t>Número de Meses de Execução Contratual</t>
  </si>
  <si>
    <t xml:space="preserve">Ano do Acordo, Convenção ou Dissídio Coletivo </t>
  </si>
  <si>
    <t>2024/2026</t>
  </si>
  <si>
    <t>Unidade de Medida</t>
  </si>
  <si>
    <t>Posto</t>
  </si>
  <si>
    <t>Quantidade Total a Contratar (Em Função da Unidade de Medida)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</si>
  <si>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</si>
  <si>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</si>
  <si>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 (CLÁUSULA TERCEIRA)</t>
  </si>
  <si>
    <t>Categoria Profissional (Vinculada a Execução Contratual)</t>
  </si>
  <si>
    <t>Vigilante Patrimonial 12x36 Diurno</t>
  </si>
  <si>
    <t>Data Base da Categoria</t>
  </si>
  <si>
    <t>Código Brasileiro de Ocupações - CBO</t>
  </si>
  <si>
    <t>5173-30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</si>
  <si>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</si>
  <si>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</si>
  <si>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</si>
  <si>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</si>
  <si>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</si>
  <si>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</si>
  <si>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</si>
  <si>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segs;CF art. 7º XXIII</t>
  </si>
  <si>
    <t>C</t>
  </si>
  <si>
    <t>Adicional de Insalubridade</t>
  </si>
  <si>
    <t>CLT art. 189 e segs;CF art. 7º XXIII</t>
  </si>
  <si>
    <t>Grau&gt;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</si>
  <si>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</si>
  <si>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</si>
  <si>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</si>
  <si>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</si>
  <si>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</si>
  <si>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</si>
  <si>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</si>
  <si>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Adicional de Hora Extra no Feriado</t>
  </si>
  <si>
    <t>G</t>
  </si>
  <si>
    <t>Outros (especificar)</t>
  </si>
  <si>
    <t>Valor da Remuneração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</si>
  <si>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</si>
  <si>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t>Módulo 2 – Encargos e Benefícios Anuais, Mensais e Diários</t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</si>
  <si>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</si>
  <si>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t>13º Salário</t>
  </si>
  <si>
    <t>Férias e Adicional de férias</t>
  </si>
  <si>
    <t>Total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</si>
  <si>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</si>
  <si>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</si>
  <si>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</si>
  <si>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</si>
  <si>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</si>
  <si>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</si>
  <si>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</si>
  <si>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</si>
  <si>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</si>
  <si>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</si>
  <si>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</si>
  <si>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</si>
  <si>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</si>
  <si>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 xml:space="preserve"> </t>
  </si>
  <si>
    <t>Submódulo 2.3 – Benefícios Mensais e Diários</t>
  </si>
  <si>
    <t xml:space="preserve">Transporte (CLÁUSULA DÉCIMA SEXTA) </t>
  </si>
  <si>
    <t>O campus deverá alterar somente a tarifa local de transporte</t>
  </si>
  <si>
    <t>Auxílio Refeição/Alimentação (CLÁUSULA DÉCIMA QUINTA)</t>
  </si>
  <si>
    <t>Assistência Médica e Familiar (CLÁUSULA QUINQUAGÉSSIMA OITAVA)</t>
  </si>
  <si>
    <t>Cesta Básica</t>
  </si>
  <si>
    <t>Auxílio Creche</t>
  </si>
  <si>
    <t xml:space="preserve">Seguro de Vida em Grupo </t>
  </si>
  <si>
    <t>Benefício Social Familiar</t>
  </si>
  <si>
    <t>Assistência Social PROFAC</t>
  </si>
  <si>
    <t>I</t>
  </si>
  <si>
    <t>ABONO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</si>
  <si>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</si>
  <si>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t>Submódulo 2.4 – Intervalo Intrajornada do Titular</t>
  </si>
  <si>
    <t>Intervalo Intrajornada Titular</t>
  </si>
  <si>
    <t>Quadro Resumo do Módulo 2 – Encargos e Benefícios Anuais, Mensais e Diários</t>
  </si>
  <si>
    <t>2.1</t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</si>
  <si>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</si>
  <si>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t>2.2</t>
  </si>
  <si>
    <t>GPS, FGTS e Outras Contribuições</t>
  </si>
  <si>
    <t>2.3</t>
  </si>
  <si>
    <t>Benefícios Mensais e Diários</t>
  </si>
  <si>
    <t>2.4</t>
  </si>
  <si>
    <t>Módulo 3 – Provisão Para Rescisão</t>
  </si>
  <si>
    <t>Aviso Prévio Indenizado</t>
  </si>
  <si>
    <t>Incidência do FGTS Sobre Aviso Prévio Indenizado</t>
  </si>
  <si>
    <t>Multa do FGTS Sobre o Aviso Prévio Indenizado (Lei nº 13.932/2019 - Rubrica Destinada Para a Conta Vinculada)</t>
  </si>
  <si>
    <t>Lei nº 13.932/2019 extinguiu a cobrança da contribuição de 10% (dez por cento) devida pelos empregadores em caso de despedida sem justa causa.</t>
  </si>
  <si>
    <t>Aviso Prévio Trabalhado</t>
  </si>
  <si>
    <t>Nota</t>
  </si>
  <si>
    <t>Incidência Dos Encargos do Submodulo 2.2 Sobre o Aviso Prévio Trabalhado</t>
  </si>
  <si>
    <t>Multa do FGTS Sobre o Aviso Prévio Trabalhado (Lei nº 13.932/2019 - Rubrica Destinada Para a Conta Vinculada)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</si>
  <si>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</si>
  <si>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t>Módulo 4 – Custo de Reposição do Profissional Ausente</t>
  </si>
  <si>
    <t>Submódulo 4.1 – Ausências Legais</t>
  </si>
  <si>
    <t>Férias</t>
  </si>
  <si>
    <t>Ausências Legais ("Faltas Legais" conforme Acórdão 1.904/2007 - Plenário)</t>
  </si>
  <si>
    <t>Licença paternidade (Acórdão 1.904/2007 - Plenário)</t>
  </si>
  <si>
    <t>Ausência por acidente do trabalho (Acórdão 1.904/2007 - Plenário)</t>
  </si>
  <si>
    <t>Afastamento Maternidade</t>
  </si>
  <si>
    <t>Outros (Auxílio Doença)  (Acórdão 1.904/2007 - Plenário)</t>
  </si>
  <si>
    <t>Incidência dos encargos do submodulo 2.2 sobre o Custo de Reposição do Profissional Ausente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</si>
  <si>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</si>
  <si>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 4.2 – Intrajornada</t>
  </si>
  <si>
    <t>Intervalo Para Repouso e Alimentação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</si>
  <si>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</si>
  <si>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</si>
  <si>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</si>
  <si>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</si>
  <si>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</si>
  <si>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</si>
  <si>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</si>
  <si>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</si>
  <si>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</si>
  <si>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Equipamentos</t>
  </si>
  <si>
    <t>(Custo Mensal Por Empregado)</t>
  </si>
  <si>
    <t xml:space="preserve">Material </t>
  </si>
  <si>
    <t>--</t>
  </si>
  <si>
    <t>Total de Insumos Diversos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</si>
  <si>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</si>
  <si>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t>Módulo 06 – Custos Indiretos, Lucros e Tributos</t>
  </si>
  <si>
    <t>Custos Indiretos / Despesas Administrativas (Acórdão nº 1.753/2008 - Plenário)</t>
  </si>
  <si>
    <t>Lucro (Acórdão nº 1.753/2008 - Plenário)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</si>
  <si>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</si>
  <si>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</si>
  <si>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</si>
  <si>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</si>
  <si>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</si>
  <si>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</si>
  <si>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</si>
  <si>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</si>
  <si>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</si>
  <si>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</si>
  <si>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</si>
  <si>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</si>
  <si>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</si>
  <si>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</si>
  <si>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</si>
  <si>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 xml:space="preserve">MÓDULO 05 – Insumos Diversos 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</si>
  <si>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</si>
  <si>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</si>
  <si>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</si>
  <si>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</si>
  <si>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</si>
  <si>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</si>
  <si>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</si>
  <si>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</si>
  <si>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</si>
  <si>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</si>
  <si>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>Valor Mensal por Posto</t>
  </si>
  <si>
    <t xml:space="preserve"> Valor Mensal dos Serviços</t>
  </si>
  <si>
    <t>Valor Anual dos Serviços</t>
  </si>
  <si>
    <t>Ano do Acordo, Convenção ou Dissídio Coletivo)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</si>
  <si>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</si>
  <si>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Noturno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</si>
  <si>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</si>
  <si>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>Outros (especificar) - Intrajornada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</si>
  <si>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</si>
  <si>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</si>
  <si>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</si>
  <si>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</si>
  <si>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</si>
  <si>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</si>
  <si>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</si>
  <si>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</si>
  <si>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</si>
  <si>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</si>
  <si>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</si>
  <si>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UNIFORME</t>
  </si>
  <si>
    <t>Item</t>
  </si>
  <si>
    <t>Custo Unitário</t>
  </si>
  <si>
    <t>Vida Útil (Meses)</t>
  </si>
  <si>
    <t>Quantidade</t>
  </si>
  <si>
    <t>Custo Mensal</t>
  </si>
  <si>
    <t>Calça Oxford / Algodão / Sarja</t>
  </si>
  <si>
    <t>Camisa de algodão manga curta</t>
  </si>
  <si>
    <t xml:space="preserve">Camisa de algodão manga longa </t>
  </si>
  <si>
    <t>Bota tipo coturno</t>
  </si>
  <si>
    <t>Meias</t>
  </si>
  <si>
    <t>Crachá com cordão</t>
  </si>
  <si>
    <t>Jaqueta de frio</t>
  </si>
  <si>
    <t>Boné</t>
  </si>
  <si>
    <t>Cinto de nylon</t>
  </si>
  <si>
    <t>Custo Mensal Por Funcionário</t>
  </si>
  <si>
    <t>MATERIAIS</t>
  </si>
  <si>
    <t>Unidade</t>
  </si>
  <si>
    <t>Custo Unitário (R$)</t>
  </si>
  <si>
    <t>Custo Total</t>
  </si>
  <si>
    <t>Munição</t>
  </si>
  <si>
    <t>Lanterna</t>
  </si>
  <si>
    <t>Cinto Coldre</t>
  </si>
  <si>
    <t>Livro de Ocorrência</t>
  </si>
  <si>
    <t>Apito com cordão</t>
  </si>
  <si>
    <t>Capa de chuva</t>
  </si>
  <si>
    <t xml:space="preserve">Custo Total </t>
  </si>
  <si>
    <t>Número de Funcionários</t>
  </si>
  <si>
    <t>EQUIPAMENTOS</t>
  </si>
  <si>
    <t>VIDA ÚTIL (MESES)</t>
  </si>
  <si>
    <t>CUSTO UNITÁRIO (R$)</t>
  </si>
  <si>
    <t>VALOR RESIDUAL %</t>
  </si>
  <si>
    <t>VALOR DEPRECIAVEL</t>
  </si>
  <si>
    <t>QTD</t>
  </si>
  <si>
    <t xml:space="preserve">CUSTO MENSAL (R$) </t>
  </si>
  <si>
    <t>Revólver</t>
  </si>
  <si>
    <t>Cassetete</t>
  </si>
  <si>
    <t>Celular</t>
  </si>
  <si>
    <t>Colete balístico c/ capa de colete</t>
  </si>
  <si>
    <t>Total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</si>
</sst>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5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-416]\ #,##0.00;[Red]\-[$R$-416]\ #,##0.00"/>
    <numFmt numFmtId="167" formatCode="dd/MM/yyyy"/>
    <numFmt numFmtId="168" formatCode="mm/yy"/>
    <numFmt numFmtId="169" formatCode="[$R$-416]#,##0.00;[Red]\-[$R$-416]#,##0.00"/>
    <numFmt numFmtId="170" formatCode="_-* #,##0.00_-;\-* #,##0.00_-;_-* &quot;-&quot;??_-;_-@"/>
    <numFmt numFmtId="171" formatCode="0.00000"/>
    <numFmt numFmtId="172" formatCode="#,##0.000"/>
    <numFmt numFmtId="173" formatCode="0.00000000"/>
    <numFmt numFmtId="174" formatCode="&quot; R$ &quot;#,##0.00\ ;&quot; R$ (&quot;#,##0.00\);&quot; R$ -&quot;#\ ;@\ "/>
    <numFmt numFmtId="175" formatCode="00"/>
    <numFmt numFmtId="176" formatCode="#,##0.0000"/>
    <numFmt numFmtId="177" formatCode="&quot; R$&quot;#,##0.00\ ;&quot; R$(&quot;#,##0.00\);&quot; R$-&quot;#\ ;@\ "/>
    <numFmt numFmtId="178" formatCode="&quot;R$ &quot;#,##0.00\ ;&quot;(R$ &quot;#,##0.00\)"/>
  </numFmts>
  <fonts count="18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Verdana"/>
    </font>
    <font>
      <b/>
      <sz val="10.0"/>
      <color rgb="FF000000"/>
      <name val="Verdana"/>
    </font>
    <font>
      <sz val="10.0"/>
      <color rgb="FF000000"/>
      <name val="Verdana"/>
    </font>
    <font>
      <b/>
      <sz val="12.0"/>
      <color theme="1"/>
      <name val="Verdana"/>
    </font>
    <font>
      <sz val="12.0"/>
      <color theme="1"/>
      <name val="Verdana"/>
    </font>
    <font>
      <sz val="12.0"/>
      <color rgb="FFFFFFFF"/>
      <name val="Verdana"/>
    </font>
    <font>
      <sz val="12.0"/>
      <color rgb="FFFF0000"/>
      <name val="Verdana"/>
    </font>
    <font>
      <b/>
      <sz val="12.0"/>
      <color rgb="FF0084D1"/>
      <name val="Verdana"/>
    </font>
    <font>
      <b/>
      <u/>
      <sz val="12.0"/>
      <color theme="1"/>
      <name val="Verdana"/>
    </font>
    <font>
      <sz val="12.0"/>
      <color rgb="FF000000"/>
      <name val="Verdana"/>
    </font>
    <font>
      <b/>
      <sz val="12.0"/>
      <color rgb="FF000000"/>
      <name val="Verdana"/>
    </font>
    <font>
      <sz val="10.0"/>
      <color rgb="FF263238"/>
      <name val="Verdana"/>
    </font>
    <font>
      <sz val="12.0"/>
      <color rgb="FF0084D1"/>
      <name val="Verdana"/>
    </font>
    <font>
      <b/>
      <sz val="12.0"/>
      <color rgb="FF7030A0"/>
      <name val="Verdana"/>
    </font>
    <font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9DFBF9"/>
        <bgColor rgb="FF9DFBF9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8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double">
        <color rgb="FF004586"/>
      </left>
      <top style="double">
        <color rgb="FF004586"/>
      </top>
      <bottom/>
    </border>
    <border>
      <top style="double">
        <color rgb="FF004586"/>
      </top>
      <bottom/>
    </border>
    <border>
      <right style="double">
        <color rgb="FF004586"/>
      </right>
      <top style="double">
        <color rgb="FF004586"/>
      </top>
      <bottom/>
    </border>
    <border>
      <left style="double">
        <color rgb="FF004586"/>
      </left>
      <top style="double">
        <color rgb="FF004586"/>
      </top>
      <bottom style="double">
        <color rgb="FF004586"/>
      </bottom>
    </border>
    <border>
      <top style="double">
        <color rgb="FF004586"/>
      </top>
      <bottom style="double">
        <color rgb="FF004586"/>
      </bottom>
    </border>
    <border>
      <right/>
      <top style="double">
        <color rgb="FF004586"/>
      </top>
      <bottom style="double">
        <color rgb="FF004586"/>
      </bottom>
    </border>
    <border>
      <left style="thin">
        <color rgb="FF004586"/>
      </left>
      <top style="double">
        <color rgb="FF004586"/>
      </top>
      <bottom style="double">
        <color rgb="FF004586"/>
      </bottom>
    </border>
    <border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/>
      <bottom/>
    </border>
    <border>
      <right style="thin">
        <color rgb="FF004586"/>
      </right>
      <top style="double">
        <color rgb="FF004586"/>
      </top>
      <bottom style="double">
        <color rgb="FF004586"/>
      </bottom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thin">
        <color rgb="FF004586"/>
      </bottom>
    </border>
    <border>
      <left/>
      <right style="double">
        <color rgb="FF004586"/>
      </right>
      <top/>
      <bottom style="thin">
        <color rgb="FF004586"/>
      </bottom>
    </border>
    <border>
      <left style="double">
        <color rgb="FF004586"/>
      </left>
      <right/>
      <top/>
      <bottom/>
    </border>
    <border>
      <left style="double">
        <color rgb="FF004586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/>
      <right/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/>
      <bottom style="double">
        <color rgb="FF004586"/>
      </bottom>
    </border>
    <border>
      <left style="double">
        <color rgb="FF004586"/>
      </left>
      <top style="double">
        <color rgb="FF004586"/>
      </top>
    </border>
    <border>
      <top style="double">
        <color rgb="FF004586"/>
      </top>
    </border>
    <border>
      <right style="double">
        <color rgb="FF004586"/>
      </right>
      <top style="double">
        <color rgb="FF004586"/>
      </top>
    </border>
    <border>
      <left style="double">
        <color rgb="FF004586"/>
      </left>
    </border>
    <border>
      <right style="double">
        <color rgb="FF004586"/>
      </right>
    </border>
    <border>
      <left style="double">
        <color rgb="FF004586"/>
      </left>
      <bottom style="double">
        <color rgb="FF004586"/>
      </bottom>
    </border>
    <border>
      <bottom style="double">
        <color rgb="FF004586"/>
      </bottom>
    </border>
    <border>
      <right style="double">
        <color rgb="FF004586"/>
      </right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 style="double">
        <color rgb="FF004586"/>
      </bottom>
    </border>
    <border>
      <right style="thin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 style="double">
        <color rgb="FF004586"/>
      </top>
      <bottom style="double">
        <color rgb="FF004586"/>
      </bottom>
    </border>
    <border>
      <left style="thin">
        <color rgb="FF000000"/>
      </left>
      <top style="double">
        <color rgb="FF004586"/>
      </top>
      <bottom style="double">
        <color rgb="FF004586"/>
      </bottom>
    </border>
    <border>
      <left style="double">
        <color rgb="FF004586"/>
      </left>
      <right style="thin">
        <color rgb="FF000000"/>
      </right>
      <top style="double">
        <color rgb="FF004586"/>
      </top>
    </border>
    <border>
      <left style="thin">
        <color rgb="FF000000"/>
      </left>
      <top style="double">
        <color rgb="FF004586"/>
      </top>
    </border>
    <border>
      <right/>
      <top style="double">
        <color rgb="FF004586"/>
      </top>
    </border>
    <border>
      <left style="double">
        <color rgb="FF004586"/>
      </left>
      <right style="double">
        <color rgb="FF004586"/>
      </right>
      <top style="double">
        <color rgb="FF004586"/>
      </top>
    </border>
    <border>
      <left style="double">
        <color rgb="FF004586"/>
      </left>
      <right style="thin">
        <color rgb="FF000000"/>
      </right>
      <bottom style="double">
        <color rgb="FF004586"/>
      </bottom>
    </border>
    <border>
      <left style="thin">
        <color rgb="FF000000"/>
      </left>
      <bottom style="double">
        <color rgb="FF004586"/>
      </bottom>
    </border>
    <border>
      <right/>
      <bottom style="double">
        <color rgb="FF004586"/>
      </bottom>
    </border>
    <border>
      <left style="double">
        <color rgb="FF004586"/>
      </left>
      <right style="double">
        <color rgb="FF004586"/>
      </right>
      <bottom style="double">
        <color rgb="FF004586"/>
      </bottom>
    </border>
    <border>
      <left/>
      <top style="double">
        <color rgb="FF004586"/>
      </top>
      <bottom style="double">
        <color rgb="FF004586"/>
      </bottom>
    </border>
    <border>
      <left style="hair">
        <color rgb="FF000000"/>
      </left>
      <top style="double">
        <color rgb="FF004586"/>
      </top>
      <bottom style="double">
        <color rgb="FF004586"/>
      </bottom>
    </border>
    <border>
      <right style="hair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/>
    </border>
    <border>
      <left style="double">
        <color rgb="FF004586"/>
      </left>
      <right style="double">
        <color rgb="FF0070C0"/>
      </right>
      <top style="double">
        <color rgb="FF004586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double">
        <color rgb="FF0070C0"/>
      </top>
      <bottom style="double">
        <color rgb="FF0070C0"/>
      </bottom>
    </border>
    <border>
      <top style="double">
        <color rgb="FF0070C0"/>
      </top>
      <bottom style="double">
        <color rgb="FF0070C0"/>
      </bottom>
    </border>
    <border>
      <right style="double">
        <color rgb="FF004586"/>
      </right>
      <top style="double">
        <color rgb="FF0070C0"/>
      </top>
      <bottom style="double">
        <color rgb="FF0070C0"/>
      </bottom>
    </border>
    <border>
      <left style="double">
        <color rgb="FF0070C0"/>
      </left>
    </border>
    <border>
      <top style="double">
        <color rgb="FF0070C0"/>
      </top>
    </border>
    <border>
      <left style="double">
        <color rgb="FF004586"/>
      </left>
      <right/>
      <top style="thin">
        <color rgb="FF004586"/>
      </top>
      <bottom style="thin">
        <color rgb="FF004586"/>
      </bottom>
    </border>
    <border>
      <left style="thin">
        <color rgb="FF004586"/>
      </left>
      <right/>
      <top style="thin">
        <color rgb="FF004586"/>
      </top>
      <bottom style="thin">
        <color rgb="FF004586"/>
      </bottom>
    </border>
    <border>
      <left style="double">
        <color rgb="FF004586"/>
      </left>
      <right style="double">
        <color rgb="FF004586"/>
      </righ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  <bottom style="thin">
        <color rgb="FF004586"/>
      </bottom>
    </border>
    <border>
      <left style="thin">
        <color rgb="FF004586"/>
      </lef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</border>
    <border>
      <left style="thin">
        <color rgb="FF004586"/>
      </left>
      <top style="thin">
        <color rgb="FF004586"/>
      </top>
    </border>
    <border>
      <left style="thin">
        <color rgb="FF004586"/>
      </left>
      <right/>
      <top style="thin">
        <color rgb="FF004586"/>
      </top>
      <bottom/>
    </border>
    <border>
      <left style="double">
        <color rgb="FF004586"/>
      </left>
      <right style="double">
        <color rgb="FF004586"/>
      </right>
      <top style="thin">
        <color rgb="FF004586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double">
        <color rgb="FF004586"/>
      </left>
      <top/>
      <bottom style="double">
        <color rgb="FF004586"/>
      </bottom>
    </border>
    <border>
      <top/>
      <bottom style="double">
        <color rgb="FF004586"/>
      </bottom>
    </border>
    <border>
      <right/>
      <top/>
      <bottom style="double">
        <color rgb="FF004586"/>
      </bottom>
    </border>
  </borders>
  <cellStyleXfs count="1">
    <xf borderId="0" fillId="0" fontId="0" numFmtId="0" applyAlignment="1" applyFont="1"/>
  </cellStyleXfs>
  <cellXfs count="2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164" xfId="0" applyFont="1" applyNumberFormat="1"/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shrinkToFit="0" vertical="center" wrapText="1"/>
    </xf>
    <xf borderId="9" fillId="0" fontId="5" numFmtId="164" xfId="0" applyAlignment="1" applyBorder="1" applyFont="1" applyNumberFormat="1">
      <alignment shrinkToFit="0" vertical="center" wrapText="1"/>
    </xf>
    <xf borderId="10" fillId="3" fontId="3" numFmtId="1" xfId="0" applyAlignment="1" applyBorder="1" applyFill="1" applyFont="1" applyNumberFormat="1">
      <alignment horizontal="center" shrinkToFit="0" vertical="center" wrapText="1"/>
    </xf>
    <xf borderId="9" fillId="0" fontId="5" numFmtId="165" xfId="0" applyAlignment="1" applyBorder="1" applyFont="1" applyNumberFormat="1">
      <alignment shrinkToFit="0" vertical="center" wrapText="1"/>
    </xf>
    <xf borderId="0" fillId="0" fontId="5" numFmtId="165" xfId="0" applyAlignment="1" applyFont="1" applyNumberFormat="1">
      <alignment shrinkToFit="0" vertical="center" wrapText="1"/>
    </xf>
    <xf borderId="0" fillId="0" fontId="3" numFmtId="10" xfId="0" applyFont="1" applyNumberFormat="1"/>
    <xf borderId="11" fillId="2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2" fontId="4" numFmtId="165" xfId="0" applyAlignment="1" applyBorder="1" applyFont="1" applyNumberFormat="1">
      <alignment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borderId="5" fillId="2" fontId="4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5" numFmtId="0" xfId="0" applyFont="1"/>
    <xf borderId="0" fillId="0" fontId="5" numFmtId="164" xfId="0" applyFont="1" applyNumberFormat="1"/>
    <xf borderId="14" fillId="4" fontId="6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7" numFmtId="0" xfId="0" applyAlignment="1" applyFont="1">
      <alignment vertical="center"/>
    </xf>
    <xf borderId="17" fillId="4" fontId="6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20" fillId="3" fontId="7" numFmtId="0" xfId="0" applyAlignment="1" applyBorder="1" applyFont="1">
      <alignment vertical="center"/>
    </xf>
    <xf borderId="21" fillId="0" fontId="2" numFmtId="0" xfId="0" applyBorder="1" applyFont="1"/>
    <xf borderId="5" fillId="5" fontId="8" numFmtId="0" xfId="0" applyAlignment="1" applyBorder="1" applyFill="1" applyFont="1">
      <alignment vertical="center"/>
    </xf>
    <xf borderId="22" fillId="5" fontId="7" numFmtId="0" xfId="0" applyAlignment="1" applyBorder="1" applyFont="1">
      <alignment vertical="center"/>
    </xf>
    <xf borderId="20" fillId="0" fontId="7" numFmtId="0" xfId="0" applyAlignment="1" applyBorder="1" applyFont="1">
      <alignment horizontal="left" vertical="center"/>
    </xf>
    <xf borderId="20" fillId="3" fontId="9" numFmtId="14" xfId="0" applyAlignment="1" applyBorder="1" applyFont="1" applyNumberFormat="1">
      <alignment horizontal="center" vertical="center"/>
    </xf>
    <xf borderId="23" fillId="0" fontId="2" numFmtId="0" xfId="0" applyBorder="1" applyFont="1"/>
    <xf borderId="24" fillId="4" fontId="6" numFmtId="0" xfId="0" applyAlignment="1" applyBorder="1" applyFont="1">
      <alignment vertical="center"/>
    </xf>
    <xf borderId="20" fillId="3" fontId="9" numFmtId="20" xfId="0" applyAlignment="1" applyBorder="1" applyFont="1" applyNumberFormat="1">
      <alignment vertical="center"/>
    </xf>
    <xf borderId="17" fillId="5" fontId="7" numFmtId="0" xfId="0" applyAlignment="1" applyBorder="1" applyFont="1">
      <alignment shrinkToFit="0" vertical="center" wrapText="1"/>
    </xf>
    <xf borderId="25" fillId="5" fontId="8" numFmtId="0" xfId="0" applyAlignment="1" applyBorder="1" applyFont="1">
      <alignment vertical="center"/>
    </xf>
    <xf borderId="26" fillId="5" fontId="7" numFmtId="0" xfId="0" applyAlignment="1" applyBorder="1" applyFont="1">
      <alignment vertical="center"/>
    </xf>
    <xf borderId="27" fillId="5" fontId="7" numFmtId="0" xfId="0" applyAlignment="1" applyBorder="1" applyFont="1">
      <alignment vertical="center"/>
    </xf>
    <xf borderId="5" fillId="5" fontId="7" numFmtId="0" xfId="0" applyAlignment="1" applyBorder="1" applyFont="1">
      <alignment vertical="center"/>
    </xf>
    <xf borderId="28" fillId="4" fontId="10" numFmtId="0" xfId="0" applyAlignment="1" applyBorder="1" applyFont="1">
      <alignment horizontal="center" vertical="center"/>
    </xf>
    <xf borderId="29" fillId="5" fontId="7" numFmtId="0" xfId="0" applyAlignment="1" applyBorder="1" applyFont="1">
      <alignment vertical="center"/>
    </xf>
    <xf borderId="30" fillId="0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center" readingOrder="0" vertical="center"/>
    </xf>
    <xf borderId="30" fillId="3" fontId="6" numFmtId="0" xfId="0" applyAlignment="1" applyBorder="1" applyFont="1">
      <alignment horizontal="center" vertical="center"/>
    </xf>
    <xf borderId="30" fillId="6" fontId="11" numFmtId="1" xfId="0" applyAlignment="1" applyBorder="1" applyFill="1" applyFont="1" applyNumberFormat="1">
      <alignment horizontal="center" vertical="center"/>
    </xf>
    <xf borderId="32" fillId="5" fontId="7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7" fillId="4" fontId="6" numFmtId="0" xfId="0" applyAlignment="1" applyBorder="1" applyFont="1">
      <alignment horizontal="center" vertical="center"/>
    </xf>
    <xf borderId="28" fillId="4" fontId="6" numFmtId="0" xfId="0" applyAlignment="1" applyBorder="1" applyFont="1">
      <alignment horizontal="center" vertical="center"/>
    </xf>
    <xf borderId="30" fillId="0" fontId="7" numFmtId="166" xfId="0" applyAlignment="1" applyBorder="1" applyFont="1" applyNumberFormat="1">
      <alignment horizontal="center" readingOrder="0" vertical="center"/>
    </xf>
    <xf borderId="30" fillId="3" fontId="7" numFmtId="0" xfId="0" applyAlignment="1" applyBorder="1" applyFont="1">
      <alignment horizontal="right" vertical="center"/>
    </xf>
    <xf borderId="30" fillId="0" fontId="7" numFmtId="167" xfId="0" applyAlignment="1" applyBorder="1" applyFont="1" applyNumberFormat="1">
      <alignment horizontal="center" readingOrder="0" vertical="center"/>
    </xf>
    <xf borderId="40" fillId="4" fontId="6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left" vertical="center"/>
    </xf>
    <xf borderId="41" fillId="0" fontId="2" numFmtId="0" xfId="0" applyBorder="1" applyFont="1"/>
    <xf borderId="42" fillId="3" fontId="7" numFmtId="168" xfId="0" applyAlignment="1" applyBorder="1" applyFont="1" applyNumberFormat="1">
      <alignment horizontal="center" vertical="center"/>
    </xf>
    <xf borderId="32" fillId="5" fontId="6" numFmtId="0" xfId="0" applyAlignment="1" applyBorder="1" applyFont="1">
      <alignment horizontal="left" shrinkToFit="0" vertical="top" wrapText="1"/>
    </xf>
    <xf borderId="30" fillId="4" fontId="6" numFmtId="0" xfId="0" applyAlignment="1" applyBorder="1" applyFont="1">
      <alignment horizontal="center" vertical="center"/>
    </xf>
    <xf borderId="0" fillId="0" fontId="7" numFmtId="2" xfId="0" applyAlignment="1" applyFont="1" applyNumberFormat="1">
      <alignment vertical="center"/>
    </xf>
    <xf borderId="43" fillId="5" fontId="12" numFmtId="0" xfId="0" applyAlignment="1" applyBorder="1" applyFont="1">
      <alignment vertical="center"/>
    </xf>
    <xf borderId="30" fillId="0" fontId="7" numFmtId="164" xfId="0" applyAlignment="1" applyBorder="1" applyFont="1" applyNumberFormat="1">
      <alignment horizontal="center" vertical="center"/>
    </xf>
    <xf borderId="29" fillId="5" fontId="12" numFmtId="0" xfId="0" applyAlignment="1" applyBorder="1" applyFont="1">
      <alignment vertical="center"/>
    </xf>
    <xf borderId="44" fillId="5" fontId="12" numFmtId="9" xfId="0" applyAlignment="1" applyBorder="1" applyFont="1" applyNumberFormat="1">
      <alignment horizontal="center" vertical="center"/>
    </xf>
    <xf borderId="45" fillId="4" fontId="6" numFmtId="0" xfId="0" applyAlignment="1" applyBorder="1" applyFont="1">
      <alignment horizontal="center" vertical="center"/>
    </xf>
    <xf borderId="46" fillId="5" fontId="7" numFmtId="0" xfId="0" applyAlignment="1" applyBorder="1" applyFont="1">
      <alignment horizontal="left" vertical="center"/>
    </xf>
    <xf borderId="47" fillId="0" fontId="2" numFmtId="0" xfId="0" applyBorder="1" applyFont="1"/>
    <xf borderId="43" fillId="5" fontId="7" numFmtId="9" xfId="0" applyAlignment="1" applyBorder="1" applyFont="1" applyNumberFormat="1">
      <alignment vertical="center"/>
    </xf>
    <xf borderId="48" fillId="0" fontId="7" numFmtId="164" xfId="0" applyAlignment="1" applyBorder="1" applyFont="1" applyNumberFormat="1">
      <alignment horizontal="center" vertical="center"/>
    </xf>
    <xf borderId="49" fillId="0" fontId="2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18" fillId="0" fontId="7" numFmtId="0" xfId="0" applyAlignment="1" applyBorder="1" applyFont="1">
      <alignment horizontal="left" vertical="center"/>
    </xf>
    <xf borderId="53" fillId="5" fontId="7" numFmtId="0" xfId="0" applyAlignment="1" applyBorder="1" applyFont="1">
      <alignment horizontal="left" vertical="center"/>
    </xf>
    <xf borderId="0" fillId="0" fontId="7" numFmtId="169" xfId="0" applyAlignment="1" applyFont="1" applyNumberFormat="1">
      <alignment vertical="center"/>
    </xf>
    <xf borderId="35" fillId="0" fontId="3" numFmtId="0" xfId="0" applyAlignment="1" applyBorder="1" applyFont="1">
      <alignment horizontal="left" shrinkToFit="0" vertical="center" wrapText="1"/>
    </xf>
    <xf borderId="30" fillId="4" fontId="6" numFmtId="164" xfId="0" applyAlignment="1" applyBorder="1" applyFont="1" applyNumberFormat="1">
      <alignment horizontal="center" vertical="center"/>
    </xf>
    <xf borderId="0" fillId="0" fontId="7" numFmtId="170" xfId="0" applyAlignment="1" applyFont="1" applyNumberFormat="1">
      <alignment vertical="center"/>
    </xf>
    <xf borderId="32" fillId="0" fontId="6" numFmtId="0" xfId="0" applyAlignment="1" applyBorder="1" applyFont="1">
      <alignment horizontal="left" shrinkToFit="0" vertical="top" wrapText="1"/>
    </xf>
    <xf borderId="17" fillId="0" fontId="6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left" vertical="center"/>
    </xf>
    <xf borderId="55" fillId="0" fontId="2" numFmtId="0" xfId="0" applyBorder="1" applyFont="1"/>
    <xf borderId="18" fillId="0" fontId="7" numFmtId="10" xfId="0" applyAlignment="1" applyBorder="1" applyFont="1" applyNumberFormat="1">
      <alignment vertical="center"/>
    </xf>
    <xf borderId="29" fillId="4" fontId="7" numFmtId="10" xfId="0" applyAlignment="1" applyBorder="1" applyFont="1" applyNumberFormat="1">
      <alignment vertical="center"/>
    </xf>
    <xf borderId="30" fillId="4" fontId="6" numFmtId="10" xfId="0" applyAlignment="1" applyBorder="1" applyFont="1" applyNumberFormat="1">
      <alignment horizontal="center" vertical="center"/>
    </xf>
    <xf borderId="44" fillId="5" fontId="7" numFmtId="0" xfId="0" applyAlignment="1" applyBorder="1" applyFont="1">
      <alignment horizontal="left" vertical="center"/>
    </xf>
    <xf borderId="20" fillId="0" fontId="7" numFmtId="10" xfId="0" applyAlignment="1" applyBorder="1" applyFont="1" applyNumberFormat="1">
      <alignment horizontal="center" vertical="center"/>
    </xf>
    <xf borderId="56" fillId="0" fontId="7" numFmtId="9" xfId="0" applyAlignment="1" applyBorder="1" applyFont="1" applyNumberFormat="1">
      <alignment horizontal="center" vertical="center"/>
    </xf>
    <xf borderId="56" fillId="5" fontId="7" numFmtId="0" xfId="0" applyAlignment="1" applyBorder="1" applyFont="1">
      <alignment horizontal="right" vertical="center"/>
    </xf>
    <xf borderId="44" fillId="0" fontId="7" numFmtId="171" xfId="0" applyAlignment="1" applyBorder="1" applyFont="1" applyNumberFormat="1">
      <alignment horizontal="center" vertical="center"/>
    </xf>
    <xf borderId="18" fillId="0" fontId="7" numFmtId="10" xfId="0" applyAlignment="1" applyBorder="1" applyFont="1" applyNumberFormat="1">
      <alignment horizontal="center" vertical="center"/>
    </xf>
    <xf borderId="17" fillId="0" fontId="7" numFmtId="0" xfId="0" applyAlignment="1" applyBorder="1" applyFont="1">
      <alignment horizontal="left" shrinkToFit="0" vertical="center" wrapText="1"/>
    </xf>
    <xf borderId="30" fillId="6" fontId="7" numFmtId="164" xfId="0" applyAlignment="1" applyBorder="1" applyFont="1" applyNumberFormat="1">
      <alignment horizontal="center" vertical="center"/>
    </xf>
    <xf borderId="0" fillId="0" fontId="7" numFmtId="0" xfId="0" applyAlignment="1" applyFont="1">
      <alignment horizontal="left" vertical="center"/>
    </xf>
    <xf borderId="17" fillId="0" fontId="7" numFmtId="0" xfId="0" applyAlignment="1" applyBorder="1" applyFont="1">
      <alignment horizontal="left" vertical="center"/>
    </xf>
    <xf borderId="30" fillId="0" fontId="7" numFmtId="164" xfId="0" applyAlignment="1" applyBorder="1" applyFont="1" applyNumberFormat="1">
      <alignment horizontal="center" readingOrder="0" vertical="center"/>
    </xf>
    <xf borderId="17" fillId="5" fontId="7" numFmtId="0" xfId="0" applyAlignment="1" applyBorder="1" applyFont="1">
      <alignment horizontal="left" readingOrder="0" vertical="center"/>
    </xf>
    <xf borderId="30" fillId="5" fontId="7" numFmtId="164" xfId="0" applyAlignment="1" applyBorder="1" applyFont="1" applyNumberFormat="1">
      <alignment horizontal="center" readingOrder="0" vertical="center"/>
    </xf>
    <xf borderId="32" fillId="0" fontId="13" numFmtId="0" xfId="0" applyAlignment="1" applyBorder="1" applyFont="1">
      <alignment horizontal="left" shrinkToFit="0" vertical="top" wrapText="1"/>
    </xf>
    <xf borderId="3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30" fillId="0" fontId="7" numFmtId="10" xfId="0" applyAlignment="1" applyBorder="1" applyFont="1" applyNumberFormat="1">
      <alignment horizontal="center" vertical="center"/>
    </xf>
    <xf borderId="17" fillId="7" fontId="6" numFmtId="172" xfId="0" applyAlignment="1" applyBorder="1" applyFill="1" applyFont="1" applyNumberFormat="1">
      <alignment horizontal="center" vertical="center"/>
    </xf>
    <xf borderId="17" fillId="7" fontId="6" numFmtId="173" xfId="0" applyAlignment="1" applyBorder="1" applyFont="1" applyNumberFormat="1">
      <alignment horizontal="center" vertical="center"/>
    </xf>
    <xf borderId="17" fillId="5" fontId="7" numFmtId="0" xfId="0" applyAlignment="1" applyBorder="1" applyFont="1">
      <alignment horizontal="left" shrinkToFit="0" vertical="center" wrapText="1"/>
    </xf>
    <xf borderId="30" fillId="5" fontId="7" numFmtId="164" xfId="0" applyAlignment="1" applyBorder="1" applyFont="1" applyNumberFormat="1">
      <alignment horizontal="center" vertical="center"/>
    </xf>
    <xf borderId="17" fillId="7" fontId="6" numFmtId="0" xfId="0" applyAlignment="1" applyBorder="1" applyFont="1">
      <alignment horizontal="center" vertical="center"/>
    </xf>
    <xf borderId="5" fillId="5" fontId="14" numFmtId="0" xfId="0" applyBorder="1" applyFont="1"/>
    <xf borderId="17" fillId="7" fontId="6" numFmtId="10" xfId="0" applyAlignment="1" applyBorder="1" applyFont="1" applyNumberFormat="1">
      <alignment horizontal="center" vertical="center"/>
    </xf>
    <xf borderId="0" fillId="0" fontId="6" numFmtId="169" xfId="0" applyAlignment="1" applyFont="1" applyNumberFormat="1">
      <alignment vertical="center"/>
    </xf>
    <xf borderId="29" fillId="4" fontId="6" numFmtId="0" xfId="0" applyAlignment="1" applyBorder="1" applyFont="1">
      <alignment vertical="center"/>
    </xf>
    <xf borderId="43" fillId="7" fontId="6" numFmtId="0" xfId="0" applyAlignment="1" applyBorder="1" applyFont="1">
      <alignment vertical="center"/>
    </xf>
    <xf borderId="30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8" fillId="4" fontId="6" numFmtId="0" xfId="0" applyAlignment="1" applyBorder="1" applyFont="1">
      <alignment horizontal="center" vertical="center"/>
    </xf>
    <xf borderId="32" fillId="0" fontId="7" numFmtId="0" xfId="0" applyAlignment="1" applyBorder="1" applyFont="1">
      <alignment vertical="center"/>
    </xf>
    <xf borderId="17" fillId="3" fontId="15" numFmtId="0" xfId="0" applyAlignment="1" applyBorder="1" applyFont="1">
      <alignment horizontal="center" shrinkToFit="0" vertical="center" wrapText="1"/>
    </xf>
    <xf borderId="30" fillId="4" fontId="6" numFmtId="166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center" vertical="center"/>
    </xf>
    <xf borderId="30" fillId="0" fontId="6" numFmtId="164" xfId="0" applyAlignment="1" applyBorder="1" applyFont="1" applyNumberFormat="1">
      <alignment vertical="center"/>
    </xf>
    <xf borderId="57" fillId="0" fontId="2" numFmtId="0" xfId="0" applyBorder="1" applyFont="1"/>
    <xf borderId="18" fillId="0" fontId="6" numFmtId="0" xfId="0" applyAlignment="1" applyBorder="1" applyFont="1">
      <alignment vertical="center"/>
    </xf>
    <xf borderId="48" fillId="0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center"/>
    </xf>
    <xf borderId="0" fillId="0" fontId="16" numFmtId="2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52" fillId="0" fontId="7" numFmtId="10" xfId="0" applyAlignment="1" applyBorder="1" applyFont="1" applyNumberFormat="1">
      <alignment horizontal="center"/>
    </xf>
    <xf borderId="29" fillId="5" fontId="6" numFmtId="0" xfId="0" applyAlignment="1" applyBorder="1" applyFont="1">
      <alignment vertical="center"/>
    </xf>
    <xf borderId="40" fillId="4" fontId="6" numFmtId="0" xfId="0" applyAlignment="1" applyBorder="1" applyFont="1">
      <alignment vertical="center"/>
    </xf>
    <xf borderId="0" fillId="0" fontId="7" numFmtId="166" xfId="0" applyAlignment="1" applyFont="1" applyNumberFormat="1">
      <alignment vertical="center"/>
    </xf>
    <xf borderId="17" fillId="4" fontId="6" numFmtId="0" xfId="0" applyAlignment="1" applyBorder="1" applyFont="1">
      <alignment horizontal="center" shrinkToFit="0" vertical="center" wrapText="1"/>
    </xf>
    <xf borderId="30" fillId="4" fontId="6" numFmtId="164" xfId="0" applyAlignment="1" applyBorder="1" applyFont="1" applyNumberFormat="1">
      <alignment horizontal="center" shrinkToFit="0" vertical="center" wrapText="1"/>
    </xf>
    <xf borderId="20" fillId="4" fontId="6" numFmtId="0" xfId="0" applyAlignment="1" applyBorder="1" applyFont="1">
      <alignment horizontal="center" shrinkToFit="0" vertical="center" wrapText="1"/>
    </xf>
    <xf borderId="24" fillId="4" fontId="6" numFmtId="0" xfId="0" applyAlignment="1" applyBorder="1" applyFont="1">
      <alignment horizontal="center" shrinkToFit="0" vertical="center" wrapText="1"/>
    </xf>
    <xf borderId="58" fillId="4" fontId="6" numFmtId="0" xfId="0" applyAlignment="1" applyBorder="1" applyFon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  <xf borderId="20" fillId="0" fontId="7" numFmtId="174" xfId="0" applyAlignment="1" applyBorder="1" applyFont="1" applyNumberFormat="1">
      <alignment horizontal="center" vertical="center"/>
    </xf>
    <xf borderId="20" fillId="0" fontId="7" numFmtId="175" xfId="0" applyAlignment="1" applyBorder="1" applyFont="1" applyNumberFormat="1">
      <alignment horizontal="center" vertical="center"/>
    </xf>
    <xf borderId="24" fillId="0" fontId="7" numFmtId="175" xfId="0" applyAlignment="1" applyBorder="1" applyFont="1" applyNumberFormat="1">
      <alignment horizontal="center" vertical="center"/>
    </xf>
    <xf borderId="58" fillId="4" fontId="6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76" xfId="0" applyAlignment="1" applyFont="1" applyNumberFormat="1">
      <alignment horizontal="center" vertical="center"/>
    </xf>
    <xf borderId="59" fillId="5" fontId="7" numFmtId="0" xfId="0" applyAlignment="1" applyBorder="1" applyFont="1">
      <alignment vertical="center"/>
    </xf>
    <xf borderId="52" fillId="0" fontId="6" numFmtId="0" xfId="0" applyAlignment="1" applyBorder="1" applyFont="1">
      <alignment horizontal="center" vertical="center"/>
    </xf>
    <xf borderId="0" fillId="0" fontId="16" numFmtId="2" xfId="0" applyAlignment="1" applyFont="1" applyNumberFormat="1">
      <alignment horizontal="center" vertical="center"/>
    </xf>
    <xf borderId="0" fillId="0" fontId="16" numFmtId="169" xfId="0" applyAlignment="1" applyFont="1" applyNumberForma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53" fillId="7" fontId="6" numFmtId="172" xfId="0" applyAlignment="1" applyBorder="1" applyFont="1" applyNumberFormat="1">
      <alignment horizontal="center" vertical="center"/>
    </xf>
    <xf borderId="53" fillId="7" fontId="6" numFmtId="173" xfId="0" applyAlignment="1" applyBorder="1" applyFont="1" applyNumberFormat="1">
      <alignment horizontal="center" vertical="center"/>
    </xf>
    <xf borderId="53" fillId="7" fontId="6" numFmtId="0" xfId="0" applyAlignment="1" applyBorder="1" applyFont="1">
      <alignment horizontal="center" vertical="center"/>
    </xf>
    <xf borderId="0" fillId="0" fontId="14" numFmtId="0" xfId="0" applyFont="1"/>
    <xf borderId="53" fillId="7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right" vertical="center"/>
    </xf>
    <xf borderId="58" fillId="0" fontId="7" numFmtId="164" xfId="0" applyAlignment="1" applyBorder="1" applyFont="1" applyNumberFormat="1">
      <alignment horizontal="center" vertical="center"/>
    </xf>
    <xf borderId="14" fillId="4" fontId="1" numFmtId="0" xfId="0" applyAlignment="1" applyBorder="1" applyFont="1">
      <alignment horizontal="center" shrinkToFit="0" vertical="center" wrapText="1"/>
    </xf>
    <xf borderId="60" fillId="4" fontId="1" numFmtId="0" xfId="0" applyAlignment="1" applyBorder="1" applyFont="1">
      <alignment horizontal="center" shrinkToFit="0" vertical="center" wrapText="1"/>
    </xf>
    <xf borderId="61" fillId="4" fontId="1" numFmtId="0" xfId="0" applyAlignment="1" applyBorder="1" applyFont="1">
      <alignment horizontal="center" shrinkToFit="0" vertical="center" wrapText="1"/>
    </xf>
    <xf borderId="62" fillId="0" fontId="3" numFmtId="0" xfId="0" applyAlignment="1" applyBorder="1" applyFont="1">
      <alignment horizontal="left" shrinkToFit="0" vertical="center" wrapText="1"/>
    </xf>
    <xf borderId="62" fillId="0" fontId="3" numFmtId="174" xfId="0" applyAlignment="1" applyBorder="1" applyFont="1" applyNumberFormat="1">
      <alignment horizontal="center" vertical="center"/>
    </xf>
    <xf borderId="63" fillId="3" fontId="3" numFmtId="37" xfId="0" applyAlignment="1" applyBorder="1" applyFont="1" applyNumberFormat="1">
      <alignment horizontal="center" vertical="center"/>
    </xf>
    <xf borderId="63" fillId="6" fontId="3" numFmtId="0" xfId="0" applyAlignment="1" applyBorder="1" applyFont="1">
      <alignment horizontal="center" readingOrder="0" vertical="center"/>
    </xf>
    <xf borderId="63" fillId="0" fontId="3" numFmtId="174" xfId="0" applyAlignment="1" applyBorder="1" applyFont="1" applyNumberFormat="1">
      <alignment horizontal="center" vertical="center"/>
    </xf>
    <xf borderId="62" fillId="0" fontId="3" numFmtId="0" xfId="0" applyAlignment="1" applyBorder="1" applyFont="1">
      <alignment horizontal="left" vertical="center"/>
    </xf>
    <xf borderId="63" fillId="0" fontId="3" numFmtId="37" xfId="0" applyAlignment="1" applyBorder="1" applyFont="1" applyNumberFormat="1">
      <alignment horizontal="center" vertical="center"/>
    </xf>
    <xf borderId="64" fillId="0" fontId="3" numFmtId="0" xfId="0" applyAlignment="1" applyBorder="1" applyFont="1">
      <alignment horizontal="left" vertical="center"/>
    </xf>
    <xf borderId="64" fillId="0" fontId="3" numFmtId="174" xfId="0" applyAlignment="1" applyBorder="1" applyFont="1" applyNumberFormat="1">
      <alignment horizontal="center" vertical="center"/>
    </xf>
    <xf borderId="65" fillId="0" fontId="3" numFmtId="37" xfId="0" applyAlignment="1" applyBorder="1" applyFont="1" applyNumberFormat="1">
      <alignment horizontal="center" vertical="center"/>
    </xf>
    <xf borderId="66" fillId="4" fontId="1" numFmtId="0" xfId="0" applyAlignment="1" applyBorder="1" applyFont="1">
      <alignment horizontal="center" vertical="center"/>
    </xf>
    <xf borderId="67" fillId="0" fontId="2" numFmtId="0" xfId="0" applyBorder="1" applyFont="1"/>
    <xf borderId="68" fillId="0" fontId="2" numFmtId="0" xfId="0" applyBorder="1" applyFont="1"/>
    <xf borderId="60" fillId="4" fontId="1" numFmtId="164" xfId="0" applyAlignment="1" applyBorder="1" applyFont="1" applyNumberFormat="1">
      <alignment horizontal="center" shrinkToFit="0" vertical="center" wrapText="1"/>
    </xf>
    <xf borderId="69" fillId="0" fontId="3" numFmtId="0" xfId="0" applyBorder="1" applyFont="1"/>
    <xf borderId="70" fillId="0" fontId="3" numFmtId="0" xfId="0" applyBorder="1" applyFont="1"/>
    <xf borderId="0" fillId="0" fontId="17" numFmtId="0" xfId="0" applyAlignment="1" applyFont="1">
      <alignment horizontal="center" readingOrder="0"/>
    </xf>
    <xf borderId="0" fillId="0" fontId="17" numFmtId="4" xfId="0" applyAlignment="1" applyFont="1" applyNumberFormat="1">
      <alignment horizontal="center" readingOrder="0"/>
    </xf>
    <xf borderId="17" fillId="4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71" fillId="4" fontId="1" numFmtId="0" xfId="0" applyAlignment="1" applyBorder="1" applyFont="1">
      <alignment horizontal="center" shrinkToFit="0" vertical="center" wrapText="1"/>
    </xf>
    <xf borderId="72" fillId="4" fontId="1" numFmtId="0" xfId="0" applyAlignment="1" applyBorder="1" applyFont="1">
      <alignment horizontal="center" shrinkToFit="0" vertical="center" wrapText="1"/>
    </xf>
    <xf borderId="72" fillId="4" fontId="1" numFmtId="0" xfId="0" applyAlignment="1" applyBorder="1" applyFont="1">
      <alignment horizontal="center" vertical="center"/>
    </xf>
    <xf borderId="73" fillId="4" fontId="1" numFmtId="0" xfId="0" applyAlignment="1" applyBorder="1" applyFont="1">
      <alignment horizontal="center" shrinkToFit="0" vertical="center" wrapText="1"/>
    </xf>
    <xf borderId="74" fillId="0" fontId="3" numFmtId="0" xfId="0" applyAlignment="1" applyBorder="1" applyFont="1">
      <alignment horizontal="left" shrinkToFit="0" vertical="center" wrapText="1"/>
    </xf>
    <xf borderId="75" fillId="0" fontId="3" numFmtId="0" xfId="0" applyAlignment="1" applyBorder="1" applyFont="1">
      <alignment horizontal="center" shrinkToFit="0" vertical="center" wrapText="1"/>
    </xf>
    <xf borderId="75" fillId="0" fontId="3" numFmtId="177" xfId="0" applyAlignment="1" applyBorder="1" applyFont="1" applyNumberFormat="1">
      <alignment horizontal="center" vertical="center"/>
    </xf>
    <xf borderId="72" fillId="6" fontId="3" numFmtId="0" xfId="0" applyAlignment="1" applyBorder="1" applyFont="1">
      <alignment horizontal="center" readingOrder="0" vertical="center"/>
    </xf>
    <xf borderId="73" fillId="0" fontId="1" numFmtId="178" xfId="0" applyAlignment="1" applyBorder="1" applyFont="1" applyNumberFormat="1">
      <alignment horizontal="center" vertical="center"/>
    </xf>
    <xf borderId="72" fillId="3" fontId="3" numFmtId="177" xfId="0" applyAlignment="1" applyBorder="1" applyFont="1" applyNumberFormat="1">
      <alignment horizontal="center" vertical="center"/>
    </xf>
    <xf borderId="76" fillId="0" fontId="3" numFmtId="0" xfId="0" applyAlignment="1" applyBorder="1" applyFont="1">
      <alignment horizontal="left" shrinkToFit="0" vertical="center" wrapText="1"/>
    </xf>
    <xf borderId="77" fillId="0" fontId="3" numFmtId="0" xfId="0" applyAlignment="1" applyBorder="1" applyFont="1">
      <alignment horizontal="center" shrinkToFit="0" vertical="center" wrapText="1"/>
    </xf>
    <xf borderId="77" fillId="0" fontId="3" numFmtId="177" xfId="0" applyAlignment="1" applyBorder="1" applyFont="1" applyNumberFormat="1">
      <alignment horizontal="center" vertical="center"/>
    </xf>
    <xf borderId="78" fillId="6" fontId="3" numFmtId="0" xfId="0" applyAlignment="1" applyBorder="1" applyFont="1">
      <alignment horizontal="center" readingOrder="0" vertical="center"/>
    </xf>
    <xf borderId="79" fillId="0" fontId="1" numFmtId="178" xfId="0" applyAlignment="1" applyBorder="1" applyFont="1" applyNumberFormat="1">
      <alignment horizontal="center" vertical="center"/>
    </xf>
    <xf borderId="63" fillId="0" fontId="3" numFmtId="0" xfId="0" applyAlignment="1" applyBorder="1" applyFont="1">
      <alignment horizontal="left" shrinkToFit="0" vertical="center" wrapText="1"/>
    </xf>
    <xf borderId="63" fillId="0" fontId="3" numFmtId="0" xfId="0" applyAlignment="1" applyBorder="1" applyFont="1">
      <alignment horizontal="center" shrinkToFit="0" vertical="center" wrapText="1"/>
    </xf>
    <xf borderId="63" fillId="0" fontId="3" numFmtId="177" xfId="0" applyAlignment="1" applyBorder="1" applyFont="1" applyNumberFormat="1">
      <alignment horizontal="center" vertical="center"/>
    </xf>
    <xf borderId="80" fillId="6" fontId="3" numFmtId="0" xfId="0" applyAlignment="1" applyBorder="1" applyFont="1">
      <alignment horizontal="center" readingOrder="0" vertical="center"/>
    </xf>
    <xf borderId="81" fillId="4" fontId="1" numFmtId="0" xfId="0" applyAlignment="1" applyBorder="1" applyFont="1">
      <alignment horizontal="center" vertical="center"/>
    </xf>
    <xf borderId="82" fillId="0" fontId="2" numFmtId="0" xfId="0" applyBorder="1" applyFont="1"/>
    <xf borderId="83" fillId="0" fontId="2" numFmtId="0" xfId="0" applyBorder="1" applyFont="1"/>
    <xf borderId="30" fillId="4" fontId="1" numFmtId="177" xfId="0" applyAlignment="1" applyBorder="1" applyFont="1" applyNumberFormat="1">
      <alignment horizontal="center" vertical="center"/>
    </xf>
    <xf borderId="30" fillId="6" fontId="1" numFmtId="1" xfId="0" applyAlignment="1" applyBorder="1" applyFont="1" applyNumberFormat="1">
      <alignment horizontal="center" vertical="center"/>
    </xf>
    <xf borderId="30" fillId="4" fontId="1" numFmtId="1" xfId="0" applyAlignment="1" applyBorder="1" applyFont="1" applyNumberFormat="1">
      <alignment horizontal="center" vertical="center"/>
    </xf>
    <xf borderId="30" fillId="4" fontId="1" numFmtId="0" xfId="0" applyAlignment="1" applyBorder="1" applyFont="1">
      <alignment horizontal="center" shrinkToFit="0" vertical="center" wrapText="1"/>
    </xf>
    <xf borderId="30" fillId="4" fontId="1" numFmtId="0" xfId="0" applyAlignment="1" applyBorder="1" applyFont="1">
      <alignment horizontal="center" vertical="center"/>
    </xf>
    <xf borderId="30" fillId="0" fontId="3" numFmtId="0" xfId="0" applyAlignment="1" applyBorder="1" applyFont="1">
      <alignment horizontal="center" shrinkToFit="0" vertical="center" wrapText="1"/>
    </xf>
    <xf borderId="30" fillId="0" fontId="3" numFmtId="177" xfId="0" applyAlignment="1" applyBorder="1" applyFont="1" applyNumberFormat="1">
      <alignment horizontal="center" vertical="center"/>
    </xf>
    <xf borderId="30" fillId="6" fontId="3" numFmtId="0" xfId="0" applyAlignment="1" applyBorder="1" applyFont="1">
      <alignment horizontal="center" readingOrder="0" vertical="center"/>
    </xf>
    <xf borderId="30" fillId="0" fontId="3" numFmtId="178" xfId="0" applyAlignment="1" applyBorder="1" applyFont="1" applyNumberFormat="1">
      <alignment horizontal="center" vertical="center"/>
    </xf>
    <xf borderId="40" fillId="6" fontId="3" numFmtId="0" xfId="0" applyAlignment="1" applyBorder="1" applyFont="1">
      <alignment horizontal="center" readingOrder="0" vertical="center"/>
    </xf>
    <xf borderId="30" fillId="4" fontId="1" numFmtId="178" xfId="0" applyAlignment="1" applyBorder="1" applyFont="1" applyNumberFormat="1">
      <alignment horizontal="center" vertical="center"/>
    </xf>
    <xf borderId="30" fillId="6" fontId="1" numFmtId="0" xfId="0" applyAlignment="1" applyBorder="1" applyFont="1">
      <alignment horizontal="center" vertical="center"/>
    </xf>
    <xf borderId="30" fillId="4" fontId="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5"/>
    <col customWidth="1" min="2" max="2" width="39.38"/>
    <col customWidth="1" min="3" max="3" width="18.5"/>
    <col customWidth="1" min="4" max="4" width="15.63"/>
    <col customWidth="1" min="5" max="5" width="17.63"/>
    <col customWidth="1" min="6" max="6" width="16.5"/>
    <col customWidth="1" hidden="1" min="7" max="7" width="15.5"/>
    <col customWidth="1" hidden="1" min="8" max="8" width="15.13"/>
    <col customWidth="1" hidden="1" min="9" max="9" width="7.38"/>
    <col customWidth="1" hidden="1" min="10" max="11" width="8.63"/>
    <col customWidth="1" min="12" max="13" width="8.63"/>
    <col customWidth="1" min="14" max="14" width="26.13"/>
    <col customWidth="1" min="15" max="28" width="8.63"/>
  </cols>
  <sheetData>
    <row r="1" ht="36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2.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2.0" customHeight="1">
      <c r="A3" s="8"/>
      <c r="B3" s="8"/>
      <c r="C3" s="8"/>
      <c r="D3" s="8"/>
      <c r="E3" s="8"/>
      <c r="F3" s="8"/>
      <c r="G3" s="4"/>
      <c r="H3" s="4"/>
      <c r="I3" s="4"/>
      <c r="J3" s="4"/>
      <c r="K3" s="4"/>
      <c r="L3" s="4"/>
      <c r="M3" s="4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2.0" customHeight="1">
      <c r="A4" s="9">
        <v>1.0</v>
      </c>
      <c r="B4" s="10" t="s">
        <v>7</v>
      </c>
      <c r="C4" s="11">
        <f>'Vigilante 12x36 Diurno'!K147</f>
        <v>12401.78859</v>
      </c>
      <c r="D4" s="12">
        <f>'Vigilante 12x36 Diurno'!K11</f>
        <v>1</v>
      </c>
      <c r="E4" s="13">
        <f>D4*C4</f>
        <v>12401.78859</v>
      </c>
      <c r="F4" s="13">
        <f t="shared" ref="F4:F5" si="1">E4*12</f>
        <v>148821.4631</v>
      </c>
      <c r="G4" s="14">
        <v>102999.0</v>
      </c>
      <c r="H4" s="14">
        <f t="shared" ref="H4:H5" si="2">G4-F4</f>
        <v>-45822.46307</v>
      </c>
      <c r="I4" s="15">
        <v>0.007152191977305429</v>
      </c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2.0" customHeight="1">
      <c r="A5" s="9">
        <v>2.0</v>
      </c>
      <c r="B5" s="10" t="s">
        <v>8</v>
      </c>
      <c r="C5" s="11">
        <f>'Vigilante 12x36 Noturno'!K147</f>
        <v>14291.39982</v>
      </c>
      <c r="D5" s="12">
        <f>'Vigilante 12x36 Noturno'!K11</f>
        <v>1</v>
      </c>
      <c r="E5" s="13">
        <f>C5*D5</f>
        <v>14291.39982</v>
      </c>
      <c r="F5" s="13">
        <f t="shared" si="1"/>
        <v>171496.7978</v>
      </c>
      <c r="G5" s="14">
        <v>119499.96</v>
      </c>
      <c r="H5" s="14">
        <f t="shared" si="2"/>
        <v>-51996.8378</v>
      </c>
      <c r="I5" s="15">
        <v>0.009523773753287019</v>
      </c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2.0" customHeight="1">
      <c r="A6" s="16" t="s">
        <v>9</v>
      </c>
      <c r="B6" s="17"/>
      <c r="C6" s="17"/>
      <c r="D6" s="18"/>
      <c r="E6" s="19">
        <f t="shared" ref="E6:F6" si="3">SUM(E4:E5)</f>
        <v>26693.18841</v>
      </c>
      <c r="F6" s="20">
        <f t="shared" si="3"/>
        <v>320318.2609</v>
      </c>
      <c r="G6" s="21"/>
      <c r="H6" s="21"/>
      <c r="I6" s="4"/>
      <c r="J6" s="4"/>
      <c r="K6" s="4"/>
      <c r="L6" s="4"/>
      <c r="M6" s="4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2.0" customHeight="1">
      <c r="A7" s="2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2.0" customHeight="1">
      <c r="A8" s="2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2.0" customHeight="1">
      <c r="A9" s="2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2.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2.0" customHeight="1">
      <c r="A11" s="2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2.0" customHeight="1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0" customHeight="1">
      <c r="A13" s="2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2.0" customHeight="1">
      <c r="A15" s="2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2.0" customHeight="1">
      <c r="A16" s="2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2.0" customHeight="1">
      <c r="A17" s="2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2.0" customHeight="1">
      <c r="A18" s="2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2.0" customHeight="1">
      <c r="A19" s="2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2.0" customHeight="1">
      <c r="A20" s="2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2.0" customHeight="1">
      <c r="A21" s="2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2.0" customHeight="1">
      <c r="A22" s="2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2.0" customHeight="1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2.0" customHeight="1">
      <c r="A24" s="2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2.0" customHeight="1">
      <c r="A25" s="2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2.0" customHeight="1">
      <c r="A26" s="2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2.0" customHeight="1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2.0" customHeight="1">
      <c r="A28" s="2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2.0" customHeight="1">
      <c r="A29" s="2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2.0" customHeight="1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2.0" customHeight="1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2.0" customHeight="1">
      <c r="A32" s="2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2.0" customHeight="1">
      <c r="A33" s="2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2.0" customHeight="1">
      <c r="A34" s="2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2.0" customHeight="1">
      <c r="A35" s="2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2.0" customHeight="1">
      <c r="A36" s="2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2.0" customHeight="1">
      <c r="A37" s="2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2.0" customHeight="1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2.0" customHeight="1">
      <c r="A39" s="2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2.0" customHeight="1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2.0" customHeight="1">
      <c r="A41" s="2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2.0" customHeight="1">
      <c r="A42" s="2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2.0" customHeight="1">
      <c r="A43" s="2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2.0" customHeight="1">
      <c r="A44" s="2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2.0" customHeight="1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2.0" customHeight="1">
      <c r="A47" s="2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2.0" customHeight="1">
      <c r="A48" s="2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2.0" customHeight="1">
      <c r="A49" s="2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2.0" customHeight="1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2.0" customHeight="1">
      <c r="A51" s="2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2.0" customHeight="1">
      <c r="A52" s="2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2.0" customHeight="1">
      <c r="A53" s="2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2.0" customHeight="1">
      <c r="A54" s="2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2.0" customHeight="1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2.0" customHeight="1">
      <c r="A56" s="2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2.0" customHeight="1">
      <c r="A57" s="2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2.0" customHeight="1">
      <c r="A58" s="2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2.0" customHeight="1">
      <c r="A59" s="2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2.0" customHeight="1">
      <c r="A60" s="2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2.0" customHeight="1">
      <c r="A61" s="2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2.0" customHeight="1">
      <c r="A62" s="2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2.0" customHeight="1">
      <c r="A63" s="2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2.0" customHeight="1">
      <c r="A64" s="2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2.0" customHeight="1">
      <c r="A65" s="2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2.0" customHeight="1">
      <c r="A66" s="2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2.0" customHeight="1">
      <c r="A67" s="2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2.0" customHeight="1">
      <c r="A68" s="2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2.0" customHeight="1">
      <c r="A69" s="2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2.0" customHeight="1">
      <c r="A70" s="2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2.0" customHeight="1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2.0" customHeight="1">
      <c r="A72" s="2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2.0" customHeight="1">
      <c r="A73" s="2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2.0" customHeight="1">
      <c r="A74" s="2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2.0" customHeight="1">
      <c r="A75" s="2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2.0" customHeight="1">
      <c r="A76" s="2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2.0" customHeight="1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2.0" customHeight="1">
      <c r="A78" s="2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2.0" customHeight="1">
      <c r="A79" s="2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2.0" customHeight="1">
      <c r="A80" s="2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2.0" customHeight="1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2.0" customHeight="1">
      <c r="A82" s="2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2.0" customHeight="1">
      <c r="A83" s="2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2.0" customHeight="1">
      <c r="A84" s="2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2.0" customHeight="1">
      <c r="A85" s="2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2.0" customHeight="1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2.0" customHeight="1">
      <c r="A87" s="2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2.0" customHeight="1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2.0" customHeight="1">
      <c r="A89" s="2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2.0" customHeight="1">
      <c r="A90" s="2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2.0" customHeight="1">
      <c r="A91" s="22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2.0" customHeight="1">
      <c r="A92" s="22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2.0" customHeight="1">
      <c r="A93" s="22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2.0" customHeight="1">
      <c r="A94" s="22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2.0" customHeight="1">
      <c r="A95" s="22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2.0" customHeight="1">
      <c r="A96" s="2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2.0" customHeight="1">
      <c r="A97" s="2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2.0" customHeight="1">
      <c r="A98" s="22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2.0" customHeight="1">
      <c r="A99" s="2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2.0" customHeight="1">
      <c r="A100" s="2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2.0" customHeight="1">
      <c r="A101" s="2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2.0" customHeight="1">
      <c r="A102" s="2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2.0" customHeight="1">
      <c r="A103" s="22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2.0" customHeight="1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2.0" customHeight="1">
      <c r="A105" s="2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2.0" customHeight="1">
      <c r="A106" s="2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2.0" customHeight="1">
      <c r="A107" s="2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2.0" customHeight="1">
      <c r="A108" s="2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2.0" customHeight="1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2.0" customHeight="1">
      <c r="A110" s="22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2.0" customHeight="1">
      <c r="A111" s="2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2.0" customHeight="1">
      <c r="A112" s="2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2.0" customHeight="1">
      <c r="A113" s="2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2.0" customHeight="1">
      <c r="A114" s="2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2.0" customHeight="1">
      <c r="A115" s="2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2.0" customHeight="1">
      <c r="A116" s="2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2.0" customHeight="1">
      <c r="A117" s="2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2.0" customHeight="1">
      <c r="A118" s="22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2.0" customHeight="1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2.0" customHeight="1">
      <c r="A120" s="22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2.0" customHeight="1">
      <c r="A121" s="2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2.0" customHeight="1">
      <c r="A122" s="2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2.0" customHeight="1">
      <c r="A123" s="2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2.0" customHeight="1">
      <c r="A124" s="22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2.0" customHeight="1">
      <c r="A125" s="22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2.0" customHeight="1">
      <c r="A126" s="22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2.0" customHeight="1">
      <c r="A127" s="2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2.0" customHeight="1">
      <c r="A128" s="2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2.0" customHeight="1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2.0" customHeight="1">
      <c r="A130" s="2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2.0" customHeight="1">
      <c r="A131" s="2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2.0" customHeight="1">
      <c r="A132" s="2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2.0" customHeight="1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2.0" customHeight="1">
      <c r="A134" s="2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2.0" customHeight="1">
      <c r="A135" s="2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2.0" customHeight="1">
      <c r="A136" s="2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2.0" customHeight="1">
      <c r="A137" s="2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2.0" customHeight="1">
      <c r="A138" s="2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2.0" customHeight="1">
      <c r="A139" s="2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2.0" customHeight="1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2.0" customHeight="1">
      <c r="A141" s="2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2.0" customHeight="1">
      <c r="A142" s="2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2.0" customHeight="1">
      <c r="A143" s="2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2.0" customHeight="1">
      <c r="A144" s="2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2.0" customHeight="1">
      <c r="A145" s="2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2.0" customHeight="1">
      <c r="A146" s="2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2.0" customHeight="1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2.0" customHeight="1">
      <c r="A148" s="2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2.0" customHeight="1">
      <c r="A149" s="2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2.0" customHeight="1">
      <c r="A150" s="2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2.0" customHeight="1">
      <c r="A151" s="2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2.0" customHeight="1">
      <c r="A152" s="2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2.0" customHeight="1">
      <c r="A153" s="2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2.0" customHeight="1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2.0" customHeight="1">
      <c r="A155" s="2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2.0" customHeight="1">
      <c r="A156" s="2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2.0" customHeight="1">
      <c r="A157" s="2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2.0" customHeight="1">
      <c r="A158" s="2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2.0" customHeight="1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2.0" customHeight="1">
      <c r="A160" s="2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2.0" customHeight="1">
      <c r="A161" s="2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2.0" customHeight="1">
      <c r="A162" s="2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2.0" customHeight="1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2.0" customHeight="1">
      <c r="A164" s="2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2.0" customHeight="1">
      <c r="A165" s="2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2.0" customHeight="1">
      <c r="A166" s="2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2.0" customHeight="1">
      <c r="A167" s="2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2.0" customHeight="1">
      <c r="A168" s="2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2.0" customHeight="1">
      <c r="A169" s="2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2.0" customHeight="1">
      <c r="A170" s="2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2.0" customHeight="1">
      <c r="A171" s="2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2.0" customHeight="1">
      <c r="A172" s="2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2.0" customHeight="1">
      <c r="A173" s="2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2.0" customHeight="1">
      <c r="A174" s="2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2.0" customHeight="1">
      <c r="A175" s="2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2.0" customHeight="1">
      <c r="A176" s="2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2.0" customHeight="1">
      <c r="A177" s="2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2.0" customHeight="1">
      <c r="A178" s="2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2.0" customHeight="1">
      <c r="A179" s="2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2.0" customHeight="1">
      <c r="A180" s="2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2.0" customHeight="1">
      <c r="A181" s="2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2.0" customHeight="1">
      <c r="A182" s="2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2.0" customHeight="1">
      <c r="A183" s="2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2.0" customHeight="1">
      <c r="A184" s="2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2.0" customHeight="1">
      <c r="A185" s="2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2.0" customHeight="1">
      <c r="A186" s="2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2.0" customHeight="1">
      <c r="A187" s="2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2.0" customHeight="1">
      <c r="A188" s="2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2.0" customHeight="1">
      <c r="A189" s="2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2.0" customHeight="1">
      <c r="A190" s="2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2.0" customHeight="1">
      <c r="A191" s="2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2.0" customHeight="1">
      <c r="A192" s="2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2.0" customHeight="1">
      <c r="A193" s="2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2.0" customHeight="1">
      <c r="A194" s="2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2.0" customHeight="1">
      <c r="A195" s="2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2.0" customHeight="1">
      <c r="A196" s="2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2.0" customHeight="1">
      <c r="A197" s="2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2.0" customHeight="1">
      <c r="A198" s="2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2.0" customHeight="1">
      <c r="A199" s="2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2.0" customHeight="1">
      <c r="A200" s="2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2.0" customHeight="1">
      <c r="A201" s="2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2.0" customHeight="1">
      <c r="A202" s="2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2.0" customHeight="1">
      <c r="A203" s="2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2.0" customHeight="1">
      <c r="A204" s="2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2.0" customHeight="1">
      <c r="A205" s="2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2.0" customHeight="1">
      <c r="A206" s="2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2.0" customHeight="1">
      <c r="A207" s="2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2.0" customHeight="1">
      <c r="A208" s="2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2.0" customHeight="1">
      <c r="A209" s="2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2.0" customHeight="1">
      <c r="A210" s="2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2.0" customHeight="1">
      <c r="A211" s="2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2.0" customHeight="1">
      <c r="A212" s="2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2.0" customHeight="1">
      <c r="A213" s="2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2.0" customHeight="1">
      <c r="A214" s="2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2.0" customHeight="1">
      <c r="A215" s="2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2.0" customHeight="1">
      <c r="A216" s="2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2.0" customHeight="1">
      <c r="A217" s="2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2.0" customHeight="1">
      <c r="A218" s="2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2.0" customHeight="1">
      <c r="A219" s="2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2.0" customHeight="1">
      <c r="A220" s="2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4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4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4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4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4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4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4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4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4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4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4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4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4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4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4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4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4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4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4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4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4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4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4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4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4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4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4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4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4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4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4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4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4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4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4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4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4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4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4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4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4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4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4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4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4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4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4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4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4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4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4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4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4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4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4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4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4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4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4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4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4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4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4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4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4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4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4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4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4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4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4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4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4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4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4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4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4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4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4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4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4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4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4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4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4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4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4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4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4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4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4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4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4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4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4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4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4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4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4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4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4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4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4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4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4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4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4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4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4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4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4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4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4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4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4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4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4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4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4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4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4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4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4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4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4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4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4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4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4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4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4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4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4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4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4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4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4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4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4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4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4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4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4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4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4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4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4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4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4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4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4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4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4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4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4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4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4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4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4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4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4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4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4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4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4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4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4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4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4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4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4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4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4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4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4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4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4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4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4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4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4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4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4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4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4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4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4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4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4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4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4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4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4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4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4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4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4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4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4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4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4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4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4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4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4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4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4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4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4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4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4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4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4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4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4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4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4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4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4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4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4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4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4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4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4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4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4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4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4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4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4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4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4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4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4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4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4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4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4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4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4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4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4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4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4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4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4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4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4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4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4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4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4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4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4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4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4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4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4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4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4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4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4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4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4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4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4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4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4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4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4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4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4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4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4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4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4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4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4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4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4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4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4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4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4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4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4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4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4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4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4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4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4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4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4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4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4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4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4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4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4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4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4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4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4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4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4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4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4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4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4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4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4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4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4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4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4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4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4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4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4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4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4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4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4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4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4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4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4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4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4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4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4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4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4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4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4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4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4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4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4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4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4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4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4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4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4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4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4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4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4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4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4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4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4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4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4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4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4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4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4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4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4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4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4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4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4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4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4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4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4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4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4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4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4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4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4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4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4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4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4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4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4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4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4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4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4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4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4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4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4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4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4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4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4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4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4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4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4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4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4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4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4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4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4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4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4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4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4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4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4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4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4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4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4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4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4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4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4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4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4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4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4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4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4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4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4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4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4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4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4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4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4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4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4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4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4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4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4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4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4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4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4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4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4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4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4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4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4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4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4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4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4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4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4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4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4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4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4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4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4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4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4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4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4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4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4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4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4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4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4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4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4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4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4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4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4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4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4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4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4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4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4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4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4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4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4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4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4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4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4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4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4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4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4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4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4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4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4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4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4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4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4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4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4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4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4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4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4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4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4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4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4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4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4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4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4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4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4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4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4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4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4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4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4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4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4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4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4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4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4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4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4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4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4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4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4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4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4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4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4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4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4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4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4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4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4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4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4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4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4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4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4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4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4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4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4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4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4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4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4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4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4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4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4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4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4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4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4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4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4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4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4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4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4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4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4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4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4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4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4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4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4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4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4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4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4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4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4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4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4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4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4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4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4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4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4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4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4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4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4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4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4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4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4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4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4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4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4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4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4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4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4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4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4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4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4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4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4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4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4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4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4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4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4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4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4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4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4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4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4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4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4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4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4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4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4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4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4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4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4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4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4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4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4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4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4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4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4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4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4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4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4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4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4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4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4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4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4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4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4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4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4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4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4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4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4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4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4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4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4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4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4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4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4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4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4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4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4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4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4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4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4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4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4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4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4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4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4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4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4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4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4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4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4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4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4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4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4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4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4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4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4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4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4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4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4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4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4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4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4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4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4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4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4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4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4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4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4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4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4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4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4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4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4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4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4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4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4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4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4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4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4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4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4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4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4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4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4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4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4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4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4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4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4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4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4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4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4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4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4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4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4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4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4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4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4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4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4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4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4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4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4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4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4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4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4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4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4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4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4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</row>
  </sheetData>
  <mergeCells count="8">
    <mergeCell ref="A1:F1"/>
    <mergeCell ref="A2:A3"/>
    <mergeCell ref="B2:B3"/>
    <mergeCell ref="C2:C3"/>
    <mergeCell ref="D2:D3"/>
    <mergeCell ref="E2:E3"/>
    <mergeCell ref="F2:F3"/>
    <mergeCell ref="A6:D6"/>
  </mergeCells>
  <printOptions/>
  <pageMargins bottom="0.7874015748031497" footer="0.0" header="0.0" left="0.5118110236220472" right="0.5118110236220472" top="2.007874015748031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4.0"/>
    <col customWidth="1" hidden="1" min="12" max="12" width="16.5"/>
    <col customWidth="1" hidden="1" min="13" max="13" width="13.63"/>
    <col customWidth="1" hidden="1" min="14" max="14" width="12.5"/>
    <col customWidth="1" min="15" max="15" width="14.0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47"/>
      <c r="D8" s="47"/>
      <c r="E8" s="47"/>
      <c r="F8" s="47"/>
      <c r="G8" s="47"/>
      <c r="H8" s="47"/>
      <c r="I8" s="47"/>
      <c r="J8" s="47"/>
      <c r="K8" s="49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22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51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31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72"/>
      <c r="M23" s="72"/>
      <c r="N23" s="72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72"/>
      <c r="M24" s="72"/>
      <c r="N24" s="72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72"/>
      <c r="M25" s="72"/>
      <c r="N25" s="72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72"/>
      <c r="M26" s="72"/>
      <c r="N26" s="72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v>0.0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v>0.0</v>
      </c>
      <c r="L29" s="88"/>
      <c r="M29" s="72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customHeight="1">
      <c r="A31" s="62" t="s">
        <v>55</v>
      </c>
      <c r="B31" s="86" t="s">
        <v>56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89"/>
      <c r="K32" s="5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2254.109</v>
      </c>
      <c r="L33" s="28"/>
      <c r="N33" s="28"/>
      <c r="O33" s="28"/>
      <c r="P33" s="28"/>
      <c r="Q33" s="91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58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v>0.0833</v>
      </c>
      <c r="K38" s="74">
        <f>K33*J38</f>
        <v>187.7672797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v>0.121</v>
      </c>
      <c r="K39" s="74">
        <f>K33*J39</f>
        <v>272.747189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460.5144687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1080.420141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542.9246937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40.71935203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27.14623469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5.429246937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67.86558672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217.1698775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162.8774081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16.28774081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76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91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5.0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2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75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f>((4.75*2)*15.21)-(K24*0.06)</f>
        <v>40.4592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603.1501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90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233.7613493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95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460.5144687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1080.420141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603.1501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233.7613493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2377.846058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115">
        <f t="shared" ref="J80:J81" si="4">L80</f>
        <v>0.004166666667</v>
      </c>
      <c r="K80" s="74">
        <f t="shared" ref="K80:K83" si="5">J80*$K$33</f>
        <v>9.392120833</v>
      </c>
      <c r="L80" s="116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115">
        <f t="shared" si="4"/>
        <v>0.0003333333333</v>
      </c>
      <c r="K81" s="74">
        <f t="shared" si="5"/>
        <v>0.7513696667</v>
      </c>
      <c r="L81" s="117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6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115">
        <v>0.04</v>
      </c>
      <c r="K82" s="119">
        <f t="shared" si="5"/>
        <v>90.16436</v>
      </c>
      <c r="L82" s="120">
        <f>(0.08*(0.4)*0.9)*((1+5/56+5/56)+(1/3*5/56))</f>
        <v>0.0348</v>
      </c>
      <c r="M82" s="33"/>
      <c r="N82" s="121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115">
        <v>0.0043</v>
      </c>
      <c r="K83" s="74">
        <f t="shared" si="5"/>
        <v>9.6926687</v>
      </c>
      <c r="L83" s="120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115">
        <f>J44*J83</f>
        <v>0.0017114</v>
      </c>
      <c r="K84" s="74">
        <f>K33*J84</f>
        <v>3.857682143</v>
      </c>
      <c r="L84" s="122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3.0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115">
        <v>0.0</v>
      </c>
      <c r="K85" s="119">
        <f>J85*(K33+K40)</f>
        <v>0</v>
      </c>
      <c r="L85" s="120">
        <f>0.08*(0.4)*J84</f>
        <v>0.0000547648</v>
      </c>
      <c r="M85" s="33"/>
      <c r="N85" s="121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113.8582013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110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15">
        <v>0.0</v>
      </c>
      <c r="K92" s="74">
        <f t="shared" ref="K92:K97" si="6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115">
        <v>2.8E-4</v>
      </c>
      <c r="K93" s="74">
        <f t="shared" si="6"/>
        <v>0.63115052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115">
        <f>L94</f>
        <v>0.0002054794521</v>
      </c>
      <c r="K94" s="74">
        <f t="shared" si="6"/>
        <v>0.4631730822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115">
        <v>8.0E-4</v>
      </c>
      <c r="K95" s="74">
        <f t="shared" si="6"/>
        <v>1.8032872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115">
        <f>L96</f>
        <v>0.000491824</v>
      </c>
      <c r="K96" s="74">
        <f t="shared" si="6"/>
        <v>1.108624905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115">
        <v>0.0028</v>
      </c>
      <c r="K97" s="74">
        <f t="shared" si="6"/>
        <v>6.3115052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115">
        <f>(J92+J93+J94+J95+J96+J97)*J44</f>
        <v>0.001821766774</v>
      </c>
      <c r="K98" s="74">
        <f>K33*J98</f>
        <v>4.106460881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7">SUM(J92:J98)</f>
        <v>0.006399070226</v>
      </c>
      <c r="K99" s="90">
        <f t="shared" si="7"/>
        <v>14.42420179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120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123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14.42420179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61" t="s">
        <v>63</v>
      </c>
      <c r="B109" s="30"/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14.42420179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90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103.6958333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'!H9</f>
        <v>15.75870781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24.65166667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144.1062078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137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47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245.2171835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47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514.9560853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47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47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40.30581292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47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186.0268288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42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310.0447147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1296.550625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149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2254.109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2377.846058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113.8582013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14.42420179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144.1062078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4904.343669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1296.550625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6200.894295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18.7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82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2.25" customHeight="1">
      <c r="A146" s="150" t="str">
        <f>K17</f>
        <v>Vigilante Patrimonial 12x36 Diurno</v>
      </c>
      <c r="B146" s="30"/>
      <c r="C146" s="38"/>
      <c r="D146" s="151">
        <f>K142</f>
        <v>6200.894295</v>
      </c>
      <c r="E146" s="38"/>
      <c r="F146" s="152">
        <v>2.0</v>
      </c>
      <c r="G146" s="38"/>
      <c r="H146" s="151">
        <f>F146*D146</f>
        <v>12401.78859</v>
      </c>
      <c r="I146" s="38"/>
      <c r="J146" s="153">
        <f>K11</f>
        <v>1</v>
      </c>
      <c r="K146" s="74">
        <f>ROUND(J146*H146,2)</f>
        <v>12401.79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1.5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12401.78859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12401.79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148821.48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5"/>
    <col customWidth="1" min="10" max="10" width="26.38"/>
    <col customWidth="1" min="11" max="11" width="24.63"/>
    <col customWidth="1" hidden="1" min="12" max="12" width="14.38"/>
    <col customWidth="1" hidden="1" min="13" max="13" width="13.63"/>
    <col customWidth="1" hidden="1" min="14" max="14" width="12.5"/>
    <col customWidth="1" min="15" max="15" width="12.5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157"/>
      <c r="D8" s="157"/>
      <c r="E8" s="157"/>
      <c r="F8" s="157"/>
      <c r="G8" s="157"/>
      <c r="H8" s="157"/>
      <c r="I8" s="157"/>
      <c r="J8" s="157"/>
      <c r="K8" s="158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170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48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171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172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173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f>(K24+K25)/220*20%*7*15.21</f>
        <v>218.1772593</v>
      </c>
      <c r="L28" s="28"/>
      <c r="M28" s="28"/>
      <c r="N28" s="159"/>
      <c r="O28" s="140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f>(K24+K25)/220*120%*1*15.21</f>
        <v>187.0090794</v>
      </c>
      <c r="L29" s="160"/>
      <c r="M29" s="140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72"/>
      <c r="M30" s="72"/>
      <c r="N30" s="72"/>
      <c r="O30" s="72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hidden="1" customHeight="1">
      <c r="A31" s="62" t="s">
        <v>55</v>
      </c>
      <c r="B31" s="86" t="s">
        <v>174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161"/>
      <c r="B32" s="30"/>
      <c r="C32" s="30"/>
      <c r="D32" s="30"/>
      <c r="E32" s="30"/>
      <c r="F32" s="30"/>
      <c r="G32" s="30"/>
      <c r="H32" s="30"/>
      <c r="I32" s="30"/>
      <c r="J32" s="30"/>
      <c r="K32" s="33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2659.295339</v>
      </c>
      <c r="L33" s="28"/>
      <c r="M33" s="8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175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176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f>'Vigilante 12x36 Diurno'!J38</f>
        <v>0.0833</v>
      </c>
      <c r="K38" s="74">
        <f>K33*J38</f>
        <v>221.5193017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f>'Vigilante 12x36 Diurno'!J39</f>
        <v>0.121</v>
      </c>
      <c r="K39" s="74">
        <f>K33*J39</f>
        <v>321.774736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543.2940377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177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1274.630572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640.5178753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48.03884065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32.02589376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6.405178753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80.06473441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256.2071501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192.1553626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19.21553626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178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2.75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8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0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f>((4.75*2)*15.21)-(K24*0.06)</f>
        <v>40.4592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603.1501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179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275.7810143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180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543.2940377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1274.630572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603.1501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275.7810143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2696.855724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96">
        <f>'Vigilante 12x36 Diurno'!J80</f>
        <v>0.004166666667</v>
      </c>
      <c r="K80" s="74">
        <f t="shared" ref="K80:K83" si="4">J80*$K$33</f>
        <v>11.08039724</v>
      </c>
      <c r="L80" s="162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96">
        <f>'Vigilante 12x36 Diurno'!J81</f>
        <v>0.0003333333333</v>
      </c>
      <c r="K81" s="74">
        <f t="shared" si="4"/>
        <v>0.8864317796</v>
      </c>
      <c r="L81" s="163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3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96">
        <f>'Vigilante 12x36 Diurno'!J82</f>
        <v>0.04</v>
      </c>
      <c r="K82" s="119">
        <f t="shared" si="4"/>
        <v>106.3718135</v>
      </c>
      <c r="L82" s="164">
        <f>(0.08*(0.4)*0.9)*((1+5/56+5/56)+(1/3*5/56))</f>
        <v>0.0348</v>
      </c>
      <c r="M82" s="33"/>
      <c r="N82" s="165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96">
        <f>'Vigilante 12x36 Diurno'!J83</f>
        <v>0.0043</v>
      </c>
      <c r="K83" s="74">
        <f t="shared" si="4"/>
        <v>11.43496996</v>
      </c>
      <c r="L83" s="164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96">
        <f>'Vigilante 12x36 Diurno'!J84</f>
        <v>0.0017114</v>
      </c>
      <c r="K84" s="74">
        <f>K33*J84</f>
        <v>4.551118043</v>
      </c>
      <c r="L84" s="166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4.5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96">
        <f>'Vigilante 12x36 Diurno'!J85</f>
        <v>0</v>
      </c>
      <c r="K85" s="119">
        <f>J85*(K33+K40)</f>
        <v>0</v>
      </c>
      <c r="L85" s="164">
        <f>0.08*(0.4)*J84</f>
        <v>0.0000547648</v>
      </c>
      <c r="M85" s="33"/>
      <c r="N85" s="165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134.3247306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181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67">
        <v>0.0</v>
      </c>
      <c r="K92" s="74">
        <f t="shared" ref="K92:K97" si="5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96">
        <f>'Vigilante 12x36 Diurno'!J93</f>
        <v>0.00028</v>
      </c>
      <c r="K93" s="74">
        <f t="shared" si="5"/>
        <v>0.7446026948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96">
        <f>'Vigilante 12x36 Diurno'!J94</f>
        <v>0.0002054794521</v>
      </c>
      <c r="K94" s="74">
        <f t="shared" si="5"/>
        <v>0.546430549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96">
        <f>'Vigilante 12x36 Diurno'!J95</f>
        <v>0.0008</v>
      </c>
      <c r="K95" s="74">
        <f t="shared" si="5"/>
        <v>2.127436271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96">
        <f>'Vigilante 12x36 Diurno'!J96</f>
        <v>0.000491824</v>
      </c>
      <c r="K96" s="74">
        <f t="shared" si="5"/>
        <v>1.307905271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96">
        <f>'Vigilante 12x36 Diurno'!J97</f>
        <v>0.0028</v>
      </c>
      <c r="K97" s="74">
        <f t="shared" si="5"/>
        <v>7.446026948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96">
        <f>'Vigilante 12x36 Diurno'!J98</f>
        <v>0.001821766774</v>
      </c>
      <c r="K98" s="74">
        <f>K33*J98</f>
        <v>4.84461589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6">SUM(J92:J98)</f>
        <v>0.006399070226</v>
      </c>
      <c r="K99" s="90">
        <f t="shared" si="6"/>
        <v>17.01701762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182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183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17.01701762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71"/>
      <c r="B109" s="61" t="s">
        <v>63</v>
      </c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17.01701762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71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103.6958333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'!H9</f>
        <v>15.75870781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24.65166667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144.1062078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184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132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282.5799509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132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593.4178969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132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132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46.44704941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132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214.3709973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36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357.2849954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1494.10089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185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2659.295339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2696.855724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134.3247306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17.01701762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144.1062078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5651.599019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1494.10089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7145.699908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21.7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67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4.5" customHeight="1">
      <c r="A146" s="150" t="str">
        <f>K17</f>
        <v>Vigilante Patrimonial 12x36 Noturno</v>
      </c>
      <c r="B146" s="30"/>
      <c r="C146" s="38"/>
      <c r="D146" s="151">
        <f>K142</f>
        <v>7145.699908</v>
      </c>
      <c r="E146" s="38"/>
      <c r="F146" s="152">
        <v>2.0</v>
      </c>
      <c r="G146" s="38"/>
      <c r="H146" s="151">
        <f>F146*D146</f>
        <v>14291.39982</v>
      </c>
      <c r="I146" s="38"/>
      <c r="J146" s="153">
        <f>K11</f>
        <v>1</v>
      </c>
      <c r="K146" s="168">
        <f>ROUND(J146*H146,2)</f>
        <v>14291.4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6.0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14291.39982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14291.4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171496.8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B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5"/>
    <col customWidth="1" min="2" max="2" width="16.38"/>
    <col customWidth="1" min="3" max="3" width="10.13"/>
    <col customWidth="1" min="4" max="4" width="13.25"/>
    <col customWidth="1" min="5" max="5" width="15.13"/>
    <col customWidth="1" min="6" max="24" width="8.63"/>
    <col customWidth="1" min="25" max="26" width="14.5"/>
  </cols>
  <sheetData>
    <row r="1" ht="12.0" customHeight="1">
      <c r="A1" s="169" t="s">
        <v>186</v>
      </c>
      <c r="B1" s="26"/>
      <c r="C1" s="26"/>
      <c r="D1" s="26"/>
      <c r="E1" s="2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3"/>
      <c r="Z1" s="23"/>
    </row>
    <row r="2" ht="12.0" customHeight="1">
      <c r="A2" s="170" t="s">
        <v>187</v>
      </c>
      <c r="B2" s="170" t="s">
        <v>188</v>
      </c>
      <c r="C2" s="170" t="s">
        <v>189</v>
      </c>
      <c r="D2" s="170" t="s">
        <v>190</v>
      </c>
      <c r="E2" s="171" t="s">
        <v>191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3"/>
      <c r="Z2" s="23"/>
    </row>
    <row r="3" ht="12.75" customHeight="1">
      <c r="A3" s="172" t="s">
        <v>192</v>
      </c>
      <c r="B3" s="173">
        <v>80.99</v>
      </c>
      <c r="C3" s="174">
        <v>6.0</v>
      </c>
      <c r="D3" s="175">
        <v>2.0</v>
      </c>
      <c r="E3" s="176">
        <f t="shared" ref="E3:E11" si="1">B3*D3/12</f>
        <v>13.49833333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3"/>
      <c r="Z3" s="23"/>
    </row>
    <row r="4" ht="12.75" customHeight="1">
      <c r="A4" s="172" t="s">
        <v>193</v>
      </c>
      <c r="B4" s="173">
        <v>78.62</v>
      </c>
      <c r="C4" s="174">
        <v>6.0</v>
      </c>
      <c r="D4" s="175">
        <v>2.0</v>
      </c>
      <c r="E4" s="176">
        <f t="shared" si="1"/>
        <v>13.10333333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3"/>
      <c r="Z4" s="23"/>
    </row>
    <row r="5" ht="12.0" customHeight="1">
      <c r="A5" s="177" t="s">
        <v>194</v>
      </c>
      <c r="B5" s="173">
        <v>84.43</v>
      </c>
      <c r="C5" s="178">
        <v>6.0</v>
      </c>
      <c r="D5" s="175">
        <v>2.0</v>
      </c>
      <c r="E5" s="176">
        <f t="shared" si="1"/>
        <v>14.07166667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3"/>
      <c r="Z5" s="23"/>
    </row>
    <row r="6" ht="12.0" customHeight="1">
      <c r="A6" s="177" t="s">
        <v>195</v>
      </c>
      <c r="B6" s="173">
        <v>180.0</v>
      </c>
      <c r="C6" s="178">
        <v>6.0</v>
      </c>
      <c r="D6" s="175">
        <v>2.0</v>
      </c>
      <c r="E6" s="176">
        <f t="shared" si="1"/>
        <v>30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3"/>
      <c r="Z6" s="23"/>
    </row>
    <row r="7" ht="12.0" customHeight="1">
      <c r="A7" s="177" t="s">
        <v>196</v>
      </c>
      <c r="B7" s="173">
        <v>10.8</v>
      </c>
      <c r="C7" s="178">
        <v>6.0</v>
      </c>
      <c r="D7" s="175">
        <v>3.0</v>
      </c>
      <c r="E7" s="176">
        <f t="shared" si="1"/>
        <v>2.7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3"/>
      <c r="Z7" s="23"/>
    </row>
    <row r="8" ht="12.0" customHeight="1">
      <c r="A8" s="177" t="s">
        <v>197</v>
      </c>
      <c r="B8" s="173">
        <v>22.45</v>
      </c>
      <c r="C8" s="178">
        <v>12.0</v>
      </c>
      <c r="D8" s="175">
        <v>1.0</v>
      </c>
      <c r="E8" s="176">
        <f t="shared" si="1"/>
        <v>1.870833333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3"/>
      <c r="Z8" s="23"/>
    </row>
    <row r="9" ht="12.0" customHeight="1">
      <c r="A9" s="177" t="s">
        <v>198</v>
      </c>
      <c r="B9" s="173">
        <v>120.42</v>
      </c>
      <c r="C9" s="178">
        <v>12.0</v>
      </c>
      <c r="D9" s="175">
        <v>2.0</v>
      </c>
      <c r="E9" s="176">
        <f t="shared" si="1"/>
        <v>20.07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3"/>
      <c r="Z9" s="23"/>
    </row>
    <row r="10" ht="12.0" customHeight="1">
      <c r="A10" s="177" t="s">
        <v>199</v>
      </c>
      <c r="B10" s="173">
        <v>27.5</v>
      </c>
      <c r="C10" s="178">
        <v>6.0</v>
      </c>
      <c r="D10" s="175">
        <v>2.0</v>
      </c>
      <c r="E10" s="176">
        <f t="shared" si="1"/>
        <v>4.583333333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3"/>
      <c r="Z10" s="23"/>
    </row>
    <row r="11" ht="12.0" customHeight="1">
      <c r="A11" s="179" t="s">
        <v>200</v>
      </c>
      <c r="B11" s="180">
        <v>22.79</v>
      </c>
      <c r="C11" s="181">
        <v>6.0</v>
      </c>
      <c r="D11" s="175">
        <v>2.0</v>
      </c>
      <c r="E11" s="176">
        <f t="shared" si="1"/>
        <v>3.798333333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3"/>
      <c r="Z11" s="23"/>
    </row>
    <row r="12" ht="12.0" customHeight="1">
      <c r="A12" s="182" t="s">
        <v>201</v>
      </c>
      <c r="B12" s="183"/>
      <c r="C12" s="183"/>
      <c r="D12" s="184"/>
      <c r="E12" s="185">
        <f>SUM(E3:E11)</f>
        <v>103.6958333</v>
      </c>
      <c r="F12" s="186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3"/>
      <c r="Z12" s="23"/>
    </row>
    <row r="13" ht="12.0" customHeight="1">
      <c r="A13" s="4"/>
      <c r="B13" s="4"/>
      <c r="C13" s="4"/>
      <c r="D13" s="4"/>
      <c r="E13" s="187"/>
      <c r="F13" s="4"/>
      <c r="G13" s="4"/>
      <c r="H13" s="4"/>
      <c r="I13" s="188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3"/>
      <c r="Z13" s="23"/>
    </row>
    <row r="14" ht="12.0" customHeight="1">
      <c r="A14" s="4"/>
      <c r="B14" s="4"/>
      <c r="C14" s="4"/>
      <c r="D14" s="4"/>
      <c r="E14" s="4"/>
      <c r="F14" s="4"/>
      <c r="G14" s="4"/>
      <c r="H14" s="4"/>
      <c r="I14" s="18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3"/>
      <c r="Z14" s="23"/>
    </row>
    <row r="15" ht="12.0" customHeight="1">
      <c r="A15" s="4"/>
      <c r="B15" s="4"/>
      <c r="C15" s="4"/>
      <c r="D15" s="4"/>
      <c r="E15" s="4"/>
      <c r="F15" s="4"/>
      <c r="G15" s="4"/>
      <c r="H15" s="4"/>
      <c r="I15" s="188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3"/>
      <c r="Z15" s="23"/>
    </row>
    <row r="16" ht="12.0" customHeight="1">
      <c r="A16" s="4"/>
      <c r="B16" s="4"/>
      <c r="C16" s="4"/>
      <c r="D16" s="4"/>
      <c r="E16" s="4"/>
      <c r="F16" s="4"/>
      <c r="G16" s="4"/>
      <c r="H16" s="4"/>
      <c r="I16" s="188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3"/>
      <c r="Z16" s="23"/>
    </row>
    <row r="17" ht="12.0" customHeight="1">
      <c r="A17" s="4"/>
      <c r="B17" s="4"/>
      <c r="C17" s="4"/>
      <c r="D17" s="4"/>
      <c r="E17" s="4"/>
      <c r="F17" s="4"/>
      <c r="G17" s="4"/>
      <c r="H17" s="4"/>
      <c r="I17" s="18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3"/>
      <c r="Z17" s="23"/>
    </row>
    <row r="18" ht="12.0" customHeight="1">
      <c r="A18" s="4"/>
      <c r="B18" s="4"/>
      <c r="C18" s="4"/>
      <c r="D18" s="4"/>
      <c r="E18" s="4"/>
      <c r="F18" s="4"/>
      <c r="G18" s="4"/>
      <c r="H18" s="4"/>
      <c r="I18" s="18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3"/>
      <c r="Z18" s="23"/>
    </row>
    <row r="19" ht="12.0" customHeight="1">
      <c r="A19" s="4"/>
      <c r="B19" s="4"/>
      <c r="C19" s="4"/>
      <c r="D19" s="4"/>
      <c r="E19" s="4"/>
      <c r="F19" s="4"/>
      <c r="G19" s="4"/>
      <c r="H19" s="4"/>
      <c r="I19" s="18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3"/>
      <c r="Z19" s="23"/>
    </row>
    <row r="20" ht="12.0" customHeight="1">
      <c r="A20" s="4"/>
      <c r="B20" s="4"/>
      <c r="C20" s="4"/>
      <c r="D20" s="4"/>
      <c r="E20" s="4"/>
      <c r="F20" s="4"/>
      <c r="G20" s="4"/>
      <c r="H20" s="4"/>
      <c r="I20" s="189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3"/>
      <c r="Z20" s="23"/>
    </row>
    <row r="21" ht="12.0" customHeight="1">
      <c r="A21" s="4"/>
      <c r="B21" s="4"/>
      <c r="C21" s="4"/>
      <c r="D21" s="4"/>
      <c r="E21" s="4"/>
      <c r="F21" s="4"/>
      <c r="G21" s="4"/>
      <c r="H21" s="4"/>
      <c r="I21" s="188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3"/>
      <c r="Z21" s="23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3"/>
      <c r="Z22" s="23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3"/>
      <c r="Z23" s="23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3"/>
      <c r="Z24" s="23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3"/>
      <c r="Z25" s="23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3"/>
      <c r="Z26" s="23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3"/>
      <c r="Z27" s="23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3"/>
      <c r="Z28" s="23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3"/>
      <c r="Z29" s="23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3"/>
      <c r="Z30" s="23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3"/>
      <c r="Z31" s="23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3"/>
      <c r="Z32" s="23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3"/>
      <c r="Z33" s="23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3"/>
      <c r="Z34" s="23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3"/>
      <c r="Z35" s="23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3"/>
      <c r="Z36" s="23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3"/>
      <c r="Z37" s="23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3"/>
      <c r="Z38" s="23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3"/>
      <c r="Z39" s="23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3"/>
      <c r="Z40" s="23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3"/>
      <c r="Z41" s="23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3"/>
      <c r="Z42" s="23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3"/>
      <c r="Z43" s="23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3"/>
      <c r="Z44" s="23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3"/>
      <c r="Z45" s="23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3"/>
      <c r="Z46" s="23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3"/>
      <c r="Z47" s="23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3"/>
      <c r="Z48" s="23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3"/>
      <c r="Z49" s="23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3"/>
      <c r="Z50" s="23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3"/>
      <c r="Z51" s="23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3"/>
      <c r="Z52" s="23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3"/>
      <c r="Z53" s="23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3"/>
      <c r="Z54" s="23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3"/>
      <c r="Z55" s="23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3"/>
      <c r="Z56" s="23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3"/>
      <c r="Z57" s="23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23"/>
      <c r="Z58" s="23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23"/>
      <c r="Z59" s="23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23"/>
      <c r="Z60" s="23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23"/>
      <c r="Z61" s="23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23"/>
      <c r="Z62" s="23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23"/>
      <c r="Z63" s="23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3"/>
      <c r="Z64" s="23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3"/>
      <c r="Z65" s="23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23"/>
      <c r="Z66" s="23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23"/>
      <c r="Z67" s="23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23"/>
      <c r="Z68" s="23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23"/>
      <c r="Z69" s="23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23"/>
      <c r="Z70" s="23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23"/>
      <c r="Z71" s="23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23"/>
      <c r="Z72" s="23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23"/>
      <c r="Z73" s="23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3"/>
      <c r="Z74" s="23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23"/>
      <c r="Z75" s="23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23"/>
      <c r="Z76" s="23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23"/>
      <c r="Z77" s="23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23"/>
      <c r="Z78" s="23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23"/>
      <c r="Z79" s="23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23"/>
      <c r="Z80" s="23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23"/>
      <c r="Z81" s="23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23"/>
      <c r="Z82" s="23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23"/>
      <c r="Z83" s="23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3"/>
      <c r="Z84" s="23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23"/>
      <c r="Z85" s="23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3"/>
      <c r="Z86" s="23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23"/>
      <c r="Z87" s="23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23"/>
      <c r="Z88" s="23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23"/>
      <c r="Z89" s="23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23"/>
      <c r="Z90" s="23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3"/>
      <c r="Z91" s="23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23"/>
      <c r="Z92" s="23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23"/>
      <c r="Z93" s="23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23"/>
      <c r="Z94" s="23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23"/>
      <c r="Z95" s="23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23"/>
      <c r="Z96" s="23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3"/>
      <c r="Z97" s="23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23"/>
      <c r="Z98" s="23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23"/>
      <c r="Z99" s="23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23"/>
      <c r="Z100" s="23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23"/>
      <c r="Z101" s="23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23"/>
      <c r="Z102" s="23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23"/>
      <c r="Z103" s="23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23"/>
      <c r="Z104" s="23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3"/>
      <c r="Z105" s="23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23"/>
      <c r="Z106" s="23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23"/>
      <c r="Z107" s="23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23"/>
      <c r="Z108" s="23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23"/>
      <c r="Z109" s="23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23"/>
      <c r="Z110" s="23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23"/>
      <c r="Z111" s="23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23"/>
      <c r="Z112" s="23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23"/>
      <c r="Z113" s="23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23"/>
      <c r="Z114" s="23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23"/>
      <c r="Z115" s="23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23"/>
      <c r="Z116" s="23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23"/>
      <c r="Z117" s="23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3"/>
      <c r="Z118" s="23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23"/>
      <c r="Z119" s="23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3"/>
      <c r="Z120" s="23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23"/>
      <c r="Z121" s="23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23"/>
      <c r="Z122" s="23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3"/>
      <c r="Z123" s="23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23"/>
      <c r="Z124" s="23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3"/>
      <c r="Z125" s="23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23"/>
      <c r="Z126" s="23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23"/>
      <c r="Z127" s="23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23"/>
      <c r="Z128" s="23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23"/>
      <c r="Z129" s="23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23"/>
      <c r="Z130" s="23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23"/>
      <c r="Z131" s="23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23"/>
      <c r="Z132" s="23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23"/>
      <c r="Z133" s="23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3"/>
      <c r="Z134" s="23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3"/>
      <c r="Z135" s="23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3"/>
      <c r="Z136" s="23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23"/>
      <c r="Z137" s="23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23"/>
      <c r="Z138" s="23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23"/>
      <c r="Z139" s="23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23"/>
      <c r="Z140" s="23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23"/>
      <c r="Z141" s="23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23"/>
      <c r="Z142" s="23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3"/>
      <c r="Z143" s="23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23"/>
      <c r="Z144" s="23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23"/>
      <c r="Z145" s="23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23"/>
      <c r="Z146" s="23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23"/>
      <c r="Z147" s="23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23"/>
      <c r="Z148" s="23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23"/>
      <c r="Z149" s="23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23"/>
      <c r="Z150" s="23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23"/>
      <c r="Z151" s="23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23"/>
      <c r="Z152" s="23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23"/>
      <c r="Z153" s="23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23"/>
      <c r="Z154" s="23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23"/>
      <c r="Z155" s="23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23"/>
      <c r="Z156" s="23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23"/>
      <c r="Z157" s="23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23"/>
      <c r="Z158" s="23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23"/>
      <c r="Z159" s="23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23"/>
      <c r="Z160" s="23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23"/>
      <c r="Z161" s="23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23"/>
      <c r="Z162" s="23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3"/>
      <c r="Z163" s="23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23"/>
      <c r="Z164" s="23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23"/>
      <c r="Z165" s="23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23"/>
      <c r="Z166" s="23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3"/>
      <c r="Z167" s="23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23"/>
      <c r="Z168" s="23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23"/>
      <c r="Z169" s="23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23"/>
      <c r="Z170" s="23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23"/>
      <c r="Z171" s="23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23"/>
      <c r="Z172" s="23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23"/>
      <c r="Z173" s="23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23"/>
      <c r="Z174" s="23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23"/>
      <c r="Z175" s="23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23"/>
      <c r="Z176" s="23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23"/>
      <c r="Z177" s="23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23"/>
      <c r="Z178" s="23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3"/>
      <c r="Z179" s="23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23"/>
      <c r="Z180" s="23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3"/>
      <c r="Z181" s="23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23"/>
      <c r="Z182" s="23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23"/>
      <c r="Z183" s="23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3"/>
      <c r="Z184" s="23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23"/>
      <c r="Z185" s="23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23"/>
      <c r="Z186" s="23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23"/>
      <c r="Z187" s="23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23"/>
      <c r="Z188" s="23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23"/>
      <c r="Z189" s="23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23"/>
      <c r="Z190" s="23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23"/>
      <c r="Z191" s="23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23"/>
      <c r="Z192" s="23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23"/>
      <c r="Z193" s="23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3"/>
      <c r="Z194" s="23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3"/>
      <c r="Z195" s="23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23"/>
      <c r="Z196" s="23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23"/>
      <c r="Z197" s="23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23"/>
      <c r="Z198" s="23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23"/>
      <c r="Z199" s="23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23"/>
      <c r="Z200" s="23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23"/>
      <c r="Z201" s="23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23"/>
      <c r="Z202" s="23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23"/>
      <c r="Z203" s="23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23"/>
      <c r="Z204" s="23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23"/>
      <c r="Z205" s="23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23"/>
      <c r="Z206" s="23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23"/>
      <c r="Z207" s="23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23"/>
      <c r="Z208" s="23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23"/>
      <c r="Z209" s="23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23"/>
      <c r="Z210" s="23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23"/>
      <c r="Z211" s="23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23"/>
      <c r="Z212" s="23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23"/>
      <c r="Z213" s="23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23"/>
      <c r="Z214" s="23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23"/>
      <c r="Z215" s="23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23"/>
      <c r="Z216" s="23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3"/>
      <c r="Z217" s="23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3"/>
      <c r="Z218" s="23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23"/>
      <c r="Z219" s="23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23"/>
      <c r="Z220" s="23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E1"/>
    <mergeCell ref="A12:D12"/>
  </mergeCells>
  <printOptions/>
  <pageMargins bottom="1.025" footer="0.0" header="0.0" left="0.7875" right="0.7875" top="1.025"/>
  <pageSetup paperSize="9" orientation="portrait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5" width="13.25"/>
    <col customWidth="1" min="6" max="6" width="11.5"/>
    <col customWidth="1" min="7" max="25" width="8.63"/>
    <col customWidth="1" min="26" max="26" width="14.5"/>
  </cols>
  <sheetData>
    <row r="1" ht="12.0" customHeight="1">
      <c r="A1" s="190" t="s">
        <v>202</v>
      </c>
      <c r="B1" s="30"/>
      <c r="C1" s="30"/>
      <c r="D1" s="30"/>
      <c r="E1" s="33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ht="12.0" customHeight="1">
      <c r="A2" s="192" t="s">
        <v>1</v>
      </c>
      <c r="B2" s="193" t="s">
        <v>203</v>
      </c>
      <c r="C2" s="193" t="s">
        <v>204</v>
      </c>
      <c r="D2" s="194" t="s">
        <v>190</v>
      </c>
      <c r="E2" s="195" t="s">
        <v>205</v>
      </c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ht="12.0" customHeight="1">
      <c r="A3" s="196" t="s">
        <v>206</v>
      </c>
      <c r="B3" s="197" t="s">
        <v>203</v>
      </c>
      <c r="C3" s="198">
        <v>35.0</v>
      </c>
      <c r="D3" s="199">
        <v>10.0</v>
      </c>
      <c r="E3" s="200">
        <f t="shared" ref="E3:E8" si="1">C3*D3</f>
        <v>350</v>
      </c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ht="12.0" customHeight="1">
      <c r="A4" s="196" t="s">
        <v>207</v>
      </c>
      <c r="B4" s="197" t="s">
        <v>203</v>
      </c>
      <c r="C4" s="201">
        <v>87.21</v>
      </c>
      <c r="D4" s="199">
        <v>4.0</v>
      </c>
      <c r="E4" s="200">
        <f t="shared" si="1"/>
        <v>348.84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ht="12.0" customHeight="1">
      <c r="A5" s="196" t="s">
        <v>208</v>
      </c>
      <c r="B5" s="197" t="s">
        <v>203</v>
      </c>
      <c r="C5" s="201">
        <v>49.8</v>
      </c>
      <c r="D5" s="199">
        <v>4.0</v>
      </c>
      <c r="E5" s="200">
        <f t="shared" si="1"/>
        <v>199.2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ht="12.0" customHeight="1">
      <c r="A6" s="202" t="s">
        <v>209</v>
      </c>
      <c r="B6" s="203" t="s">
        <v>203</v>
      </c>
      <c r="C6" s="204">
        <v>29.86</v>
      </c>
      <c r="D6" s="205">
        <v>4.0</v>
      </c>
      <c r="E6" s="206">
        <f t="shared" si="1"/>
        <v>119.44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ht="12.0" customHeight="1">
      <c r="A7" s="202" t="s">
        <v>210</v>
      </c>
      <c r="B7" s="203" t="s">
        <v>203</v>
      </c>
      <c r="C7" s="204">
        <v>16.45</v>
      </c>
      <c r="D7" s="205">
        <v>4.0</v>
      </c>
      <c r="E7" s="206">
        <f t="shared" si="1"/>
        <v>65.8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ht="12.0" customHeight="1">
      <c r="A8" s="207" t="s">
        <v>211</v>
      </c>
      <c r="B8" s="208" t="s">
        <v>203</v>
      </c>
      <c r="C8" s="209">
        <v>25.0</v>
      </c>
      <c r="D8" s="210">
        <v>4.0</v>
      </c>
      <c r="E8" s="206">
        <f t="shared" si="1"/>
        <v>100</v>
      </c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ht="12.0" customHeight="1">
      <c r="A9" s="211" t="s">
        <v>212</v>
      </c>
      <c r="B9" s="212"/>
      <c r="C9" s="212"/>
      <c r="D9" s="213"/>
      <c r="E9" s="214">
        <f>SUM(E3:E8)</f>
        <v>1183.28</v>
      </c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ht="12.0" customHeight="1">
      <c r="A10" s="190" t="s">
        <v>191</v>
      </c>
      <c r="B10" s="30"/>
      <c r="C10" s="30"/>
      <c r="D10" s="31"/>
      <c r="E10" s="214">
        <f>E9/12</f>
        <v>98.60666667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ht="12.0" customHeight="1">
      <c r="A11" s="190" t="s">
        <v>213</v>
      </c>
      <c r="B11" s="30"/>
      <c r="C11" s="30"/>
      <c r="D11" s="31"/>
      <c r="E11" s="215">
        <v>4.0</v>
      </c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ht="12.0" customHeight="1">
      <c r="A12" s="190" t="s">
        <v>201</v>
      </c>
      <c r="B12" s="30"/>
      <c r="C12" s="30"/>
      <c r="D12" s="31"/>
      <c r="E12" s="216">
        <f>E10/E11</f>
        <v>24.65166667</v>
      </c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</row>
    <row r="13" ht="12.0" customHeight="1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ht="12.0" customHeight="1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</row>
    <row r="15" ht="12.0" customHeight="1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ht="12.0" customHeight="1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</row>
    <row r="17" ht="12.0" customHeight="1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ht="12.0" customHeight="1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ht="12.0" customHeight="1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ht="12.0" customHeight="1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ht="12.0" customHeight="1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</row>
    <row r="22" ht="12.0" customHeight="1">
      <c r="A22" s="191"/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ht="12.0" customHeight="1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ht="12.0" customHeight="1">
      <c r="A24" s="191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ht="12.0" customHeight="1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ht="12.0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ht="12.0" customHeight="1">
      <c r="A27" s="191"/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ht="12.0" customHeight="1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ht="12.0" customHeight="1">
      <c r="A29" s="191"/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</row>
    <row r="30" ht="12.0" customHeight="1">
      <c r="A30" s="191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ht="12.0" customHeight="1">
      <c r="A31" s="191"/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</row>
    <row r="32" ht="12.0" customHeight="1">
      <c r="A32" s="191"/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ht="12.0" customHeight="1">
      <c r="A33" s="191"/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ht="12.0" customHeight="1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ht="12.0" customHeight="1">
      <c r="A35" s="191"/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ht="12.0" customHeight="1">
      <c r="A36" s="191"/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ht="12.0" customHeight="1">
      <c r="A37" s="191"/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ht="12.0" customHeight="1">
      <c r="A38" s="191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</row>
    <row r="39" ht="12.0" customHeight="1">
      <c r="A39" s="191"/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ht="12.0" customHeight="1">
      <c r="A40" s="191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ht="12.0" customHeight="1">
      <c r="A41" s="191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ht="12.0" customHeight="1">
      <c r="A42" s="191"/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ht="12.0" customHeight="1">
      <c r="A43" s="191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ht="12.0" customHeight="1">
      <c r="A44" s="191"/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ht="12.0" customHeight="1">
      <c r="A45" s="191"/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</row>
    <row r="46" ht="12.0" customHeight="1">
      <c r="A46" s="191"/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ht="12.0" customHeight="1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ht="12.0" customHeight="1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ht="12.0" customHeight="1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ht="12.0" customHeight="1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ht="12.0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ht="12.0" customHeight="1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ht="12.0" customHeight="1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ht="12.0" customHeight="1">
      <c r="A54" s="191"/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ht="12.0" customHeight="1">
      <c r="A55" s="191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ht="12.0" customHeight="1">
      <c r="A56" s="191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ht="12.0" customHeight="1">
      <c r="A57" s="191"/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ht="12.0" customHeight="1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ht="12.0" customHeight="1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ht="12.0" customHeight="1">
      <c r="A60" s="191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ht="12.0" customHeight="1">
      <c r="A61" s="191"/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ht="12.0" customHeight="1">
      <c r="A62" s="191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ht="12.0" customHeight="1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ht="12.0" customHeight="1">
      <c r="A64" s="191"/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ht="12.0" customHeight="1">
      <c r="A65" s="191"/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ht="12.0" customHeight="1">
      <c r="A66" s="191"/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ht="12.0" customHeight="1">
      <c r="A67" s="191"/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ht="12.0" customHeight="1">
      <c r="A68" s="191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ht="12.0" customHeight="1">
      <c r="A69" s="191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ht="12.0" customHeight="1">
      <c r="A70" s="191"/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ht="12.0" customHeight="1">
      <c r="A71" s="191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ht="12.0" customHeight="1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ht="12.0" customHeight="1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</row>
    <row r="74" ht="12.0" customHeight="1">
      <c r="A74" s="191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</row>
    <row r="75" ht="12.0" customHeight="1">
      <c r="A75" s="191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ht="12.0" customHeight="1">
      <c r="A76" s="191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ht="12.0" customHeight="1">
      <c r="A77" s="191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ht="12.0" customHeight="1">
      <c r="A78" s="191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</row>
    <row r="79" ht="12.0" customHeight="1">
      <c r="A79" s="191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</row>
    <row r="80" ht="12.0" customHeight="1">
      <c r="A80" s="191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ht="12.0" customHeight="1">
      <c r="A81" s="191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ht="12.0" customHeight="1">
      <c r="A82" s="191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ht="12.0" customHeight="1">
      <c r="A83" s="191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</row>
    <row r="84" ht="12.0" customHeight="1">
      <c r="A84" s="191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ht="12.0" customHeight="1">
      <c r="A85" s="191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ht="12.0" customHeight="1">
      <c r="A86" s="191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ht="12.0" customHeight="1">
      <c r="A87" s="191"/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</row>
    <row r="88" ht="12.0" customHeight="1">
      <c r="A88" s="191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</row>
    <row r="89" ht="12.0" customHeight="1">
      <c r="A89" s="191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ht="12.0" customHeight="1">
      <c r="A90" s="191"/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ht="12.0" customHeight="1">
      <c r="A91" s="191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ht="12.0" customHeight="1">
      <c r="A92" s="191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ht="12.0" customHeight="1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ht="12.0" customHeight="1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ht="12.0" customHeight="1">
      <c r="A95" s="191"/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ht="12.0" customHeight="1">
      <c r="A96" s="191"/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ht="12.0" customHeight="1">
      <c r="A97" s="191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ht="12.0" customHeight="1">
      <c r="A98" s="191"/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ht="12.0" customHeight="1">
      <c r="A99" s="191"/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ht="12.0" customHeight="1">
      <c r="A100" s="191"/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ht="12.0" customHeight="1">
      <c r="A101" s="191"/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ht="12.0" customHeight="1">
      <c r="A102" s="191"/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ht="12.0" customHeight="1">
      <c r="A103" s="191"/>
      <c r="B103" s="191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ht="12.0" customHeight="1">
      <c r="A104" s="191"/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ht="12.0" customHeight="1">
      <c r="A105" s="191"/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ht="12.0" customHeight="1">
      <c r="A106" s="191"/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ht="12.0" customHeight="1">
      <c r="A107" s="191"/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ht="12.0" customHeight="1">
      <c r="A108" s="191"/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ht="12.0" customHeight="1">
      <c r="A109" s="191"/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ht="12.0" customHeight="1">
      <c r="A110" s="191"/>
      <c r="B110" s="191"/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ht="12.0" customHeight="1">
      <c r="A111" s="191"/>
      <c r="B111" s="191"/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ht="12.0" customHeight="1">
      <c r="A112" s="191"/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ht="12.0" customHeight="1">
      <c r="A113" s="191"/>
      <c r="B113" s="191"/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ht="12.0" customHeight="1">
      <c r="A114" s="191"/>
      <c r="B114" s="191"/>
      <c r="C114" s="191"/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ht="12.0" customHeight="1">
      <c r="A115" s="191"/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ht="12.0" customHeight="1">
      <c r="A116" s="191"/>
      <c r="B116" s="191"/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ht="12.0" customHeight="1">
      <c r="A117" s="191"/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ht="12.0" customHeight="1">
      <c r="A118" s="191"/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ht="12.0" customHeight="1">
      <c r="A119" s="191"/>
      <c r="B119" s="191"/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ht="12.0" customHeight="1">
      <c r="A120" s="191"/>
      <c r="B120" s="191"/>
      <c r="C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ht="12.0" customHeight="1">
      <c r="A121" s="191"/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ht="12.0" customHeight="1">
      <c r="A122" s="191"/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ht="12.0" customHeight="1">
      <c r="A123" s="191"/>
      <c r="B123" s="191"/>
      <c r="C123" s="191"/>
      <c r="D123" s="191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ht="12.0" customHeight="1">
      <c r="A124" s="191"/>
      <c r="B124" s="191"/>
      <c r="C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ht="12.0" customHeight="1">
      <c r="A125" s="191"/>
      <c r="B125" s="191"/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ht="12.0" customHeight="1">
      <c r="A126" s="191"/>
      <c r="B126" s="191"/>
      <c r="C126" s="191"/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ht="12.0" customHeight="1">
      <c r="A127" s="191"/>
      <c r="B127" s="191"/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ht="12.0" customHeight="1">
      <c r="A128" s="191"/>
      <c r="B128" s="191"/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ht="12.0" customHeight="1">
      <c r="A129" s="191"/>
      <c r="B129" s="191"/>
      <c r="C129" s="191"/>
      <c r="D129" s="191"/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ht="12.0" customHeight="1">
      <c r="A130" s="191"/>
      <c r="B130" s="191"/>
      <c r="C130" s="191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ht="12.0" customHeight="1">
      <c r="A131" s="191"/>
      <c r="B131" s="191"/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ht="12.0" customHeight="1">
      <c r="A132" s="191"/>
      <c r="B132" s="191"/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ht="12.0" customHeight="1">
      <c r="A133" s="191"/>
      <c r="B133" s="191"/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ht="12.0" customHeight="1">
      <c r="A134" s="191"/>
      <c r="B134" s="191"/>
      <c r="C134" s="191"/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ht="12.0" customHeight="1">
      <c r="A135" s="191"/>
      <c r="B135" s="191"/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ht="12.0" customHeight="1">
      <c r="A136" s="191"/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ht="12.0" customHeight="1">
      <c r="A137" s="191"/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ht="12.0" customHeight="1">
      <c r="A138" s="191"/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ht="12.0" customHeight="1">
      <c r="A139" s="191"/>
      <c r="B139" s="191"/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ht="12.0" customHeight="1">
      <c r="A140" s="191"/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ht="12.0" customHeight="1">
      <c r="A141" s="191"/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ht="12.0" customHeight="1">
      <c r="A142" s="191"/>
      <c r="B142" s="191"/>
      <c r="C142" s="191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ht="12.0" customHeight="1">
      <c r="A143" s="191"/>
      <c r="B143" s="191"/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ht="12.0" customHeight="1">
      <c r="A144" s="191"/>
      <c r="B144" s="191"/>
      <c r="C144" s="191"/>
      <c r="D144" s="191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ht="12.0" customHeight="1">
      <c r="A145" s="191"/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ht="12.0" customHeight="1">
      <c r="A146" s="191"/>
      <c r="B146" s="191"/>
      <c r="C146" s="191"/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ht="12.0" customHeight="1">
      <c r="A147" s="191"/>
      <c r="B147" s="191"/>
      <c r="C147" s="191"/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ht="12.0" customHeight="1">
      <c r="A148" s="191"/>
      <c r="B148" s="191"/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ht="12.0" customHeight="1">
      <c r="A149" s="191"/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ht="12.0" customHeight="1">
      <c r="A150" s="191"/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ht="12.0" customHeight="1">
      <c r="A151" s="191"/>
      <c r="B151" s="191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ht="12.0" customHeight="1">
      <c r="A152" s="191"/>
      <c r="B152" s="191"/>
      <c r="C152" s="191"/>
      <c r="D152" s="191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ht="12.0" customHeight="1">
      <c r="A153" s="191"/>
      <c r="B153" s="191"/>
      <c r="C153" s="191"/>
      <c r="D153" s="191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ht="12.0" customHeight="1">
      <c r="A154" s="191"/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ht="12.0" customHeight="1">
      <c r="A155" s="191"/>
      <c r="B155" s="191"/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ht="12.0" customHeight="1">
      <c r="A156" s="191"/>
      <c r="B156" s="191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ht="12.0" customHeight="1">
      <c r="A157" s="191"/>
      <c r="B157" s="191"/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ht="12.0" customHeight="1">
      <c r="A158" s="191"/>
      <c r="B158" s="191"/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ht="12.0" customHeight="1">
      <c r="A159" s="191"/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ht="12.0" customHeight="1">
      <c r="A160" s="191"/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ht="12.0" customHeight="1">
      <c r="A161" s="191"/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ht="12.0" customHeight="1">
      <c r="A162" s="191"/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ht="12.0" customHeight="1">
      <c r="A163" s="191"/>
      <c r="B163" s="191"/>
      <c r="C163" s="191"/>
      <c r="D163" s="191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ht="12.0" customHeight="1">
      <c r="A164" s="191"/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ht="12.0" customHeight="1">
      <c r="A165" s="191"/>
      <c r="B165" s="191"/>
      <c r="C165" s="191"/>
      <c r="D165" s="191"/>
      <c r="E165" s="191"/>
      <c r="F165" s="191"/>
      <c r="G165" s="191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ht="12.0" customHeight="1">
      <c r="A166" s="191"/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ht="12.0" customHeight="1">
      <c r="A167" s="191"/>
      <c r="B167" s="191"/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ht="12.0" customHeight="1">
      <c r="A168" s="191"/>
      <c r="B168" s="191"/>
      <c r="C168" s="191"/>
      <c r="D168" s="191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ht="12.0" customHeight="1">
      <c r="A169" s="191"/>
      <c r="B169" s="191"/>
      <c r="C169" s="191"/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ht="12.0" customHeight="1">
      <c r="A170" s="191"/>
      <c r="B170" s="191"/>
      <c r="C170" s="191"/>
      <c r="D170" s="191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ht="12.0" customHeight="1">
      <c r="A171" s="191"/>
      <c r="B171" s="191"/>
      <c r="C171" s="191"/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ht="12.0" customHeight="1">
      <c r="A172" s="191"/>
      <c r="B172" s="191"/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ht="12.0" customHeight="1">
      <c r="A173" s="191"/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ht="12.0" customHeight="1">
      <c r="A174" s="191"/>
      <c r="B174" s="191"/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ht="12.0" customHeight="1">
      <c r="A175" s="191"/>
      <c r="B175" s="191"/>
      <c r="C175" s="191"/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ht="12.0" customHeight="1">
      <c r="A176" s="191"/>
      <c r="B176" s="191"/>
      <c r="C176" s="191"/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ht="12.0" customHeight="1">
      <c r="A177" s="191"/>
      <c r="B177" s="191"/>
      <c r="C177" s="191"/>
      <c r="D177" s="191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ht="12.0" customHeight="1">
      <c r="A178" s="191"/>
      <c r="B178" s="191"/>
      <c r="C178" s="191"/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ht="12.0" customHeight="1">
      <c r="A179" s="191"/>
      <c r="B179" s="191"/>
      <c r="C179" s="191"/>
      <c r="D179" s="191"/>
      <c r="E179" s="191"/>
      <c r="F179" s="191"/>
      <c r="G179" s="191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ht="12.0" customHeight="1">
      <c r="A180" s="191"/>
      <c r="B180" s="191"/>
      <c r="C180" s="191"/>
      <c r="D180" s="191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ht="12.0" customHeight="1">
      <c r="A181" s="191"/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ht="12.0" customHeight="1">
      <c r="A182" s="191"/>
      <c r="B182" s="191"/>
      <c r="C182" s="191"/>
      <c r="D182" s="191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ht="12.0" customHeight="1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ht="12.0" customHeight="1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ht="12.0" customHeight="1">
      <c r="A185" s="191"/>
      <c r="B185" s="191"/>
      <c r="C185" s="191"/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ht="12.0" customHeight="1">
      <c r="A186" s="191"/>
      <c r="B186" s="191"/>
      <c r="C186" s="191"/>
      <c r="D186" s="191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ht="12.0" customHeight="1">
      <c r="A187" s="191"/>
      <c r="B187" s="191"/>
      <c r="C187" s="191"/>
      <c r="D187" s="191"/>
      <c r="E187" s="191"/>
      <c r="F187" s="191"/>
      <c r="G187" s="191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ht="12.0" customHeight="1">
      <c r="A188" s="191"/>
      <c r="B188" s="191"/>
      <c r="C188" s="191"/>
      <c r="D188" s="191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ht="12.0" customHeight="1">
      <c r="A189" s="191"/>
      <c r="B189" s="191"/>
      <c r="C189" s="191"/>
      <c r="D189" s="191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ht="12.0" customHeight="1">
      <c r="A190" s="191"/>
      <c r="B190" s="191"/>
      <c r="C190" s="191"/>
      <c r="D190" s="191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ht="12.0" customHeight="1">
      <c r="A191" s="191"/>
      <c r="B191" s="191"/>
      <c r="C191" s="191"/>
      <c r="D191" s="191"/>
      <c r="E191" s="191"/>
      <c r="F191" s="191"/>
      <c r="G191" s="191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ht="12.0" customHeight="1">
      <c r="A192" s="191"/>
      <c r="B192" s="191"/>
      <c r="C192" s="191"/>
      <c r="D192" s="191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ht="12.0" customHeight="1">
      <c r="A193" s="191"/>
      <c r="B193" s="191"/>
      <c r="C193" s="191"/>
      <c r="D193" s="191"/>
      <c r="E193" s="191"/>
      <c r="F193" s="191"/>
      <c r="G193" s="191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ht="12.0" customHeight="1">
      <c r="A194" s="191"/>
      <c r="B194" s="191"/>
      <c r="C194" s="191"/>
      <c r="D194" s="191"/>
      <c r="E194" s="191"/>
      <c r="F194" s="191"/>
      <c r="G194" s="191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ht="12.0" customHeight="1">
      <c r="A195" s="191"/>
      <c r="B195" s="191"/>
      <c r="C195" s="191"/>
      <c r="D195" s="191"/>
      <c r="E195" s="191"/>
      <c r="F195" s="191"/>
      <c r="G195" s="191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ht="12.0" customHeight="1">
      <c r="A196" s="191"/>
      <c r="B196" s="191"/>
      <c r="C196" s="191"/>
      <c r="D196" s="191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ht="12.0" customHeight="1">
      <c r="A197" s="191"/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ht="12.0" customHeight="1">
      <c r="A198" s="191"/>
      <c r="B198" s="191"/>
      <c r="C198" s="191"/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ht="12.0" customHeight="1">
      <c r="A199" s="191"/>
      <c r="B199" s="191"/>
      <c r="C199" s="191"/>
      <c r="D199" s="191"/>
      <c r="E199" s="191"/>
      <c r="F199" s="191"/>
      <c r="G199" s="191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ht="12.0" customHeight="1">
      <c r="A200" s="191"/>
      <c r="B200" s="191"/>
      <c r="C200" s="191"/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ht="12.0" customHeight="1">
      <c r="A201" s="191"/>
      <c r="B201" s="191"/>
      <c r="C201" s="191"/>
      <c r="D201" s="191"/>
      <c r="E201" s="191"/>
      <c r="F201" s="191"/>
      <c r="G201" s="191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ht="12.0" customHeight="1">
      <c r="A202" s="191"/>
      <c r="B202" s="191"/>
      <c r="C202" s="191"/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ht="12.0" customHeight="1">
      <c r="A203" s="191"/>
      <c r="B203" s="191"/>
      <c r="C203" s="191"/>
      <c r="D203" s="191"/>
      <c r="E203" s="191"/>
      <c r="F203" s="191"/>
      <c r="G203" s="191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ht="12.0" customHeight="1">
      <c r="A204" s="191"/>
      <c r="B204" s="191"/>
      <c r="C204" s="191"/>
      <c r="D204" s="191"/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ht="12.0" customHeight="1">
      <c r="A205" s="191"/>
      <c r="B205" s="191"/>
      <c r="C205" s="191"/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ht="12.0" customHeight="1">
      <c r="A206" s="191"/>
      <c r="B206" s="191"/>
      <c r="C206" s="191"/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ht="12.0" customHeight="1">
      <c r="A207" s="191"/>
      <c r="B207" s="191"/>
      <c r="C207" s="191"/>
      <c r="D207" s="191"/>
      <c r="E207" s="191"/>
      <c r="F207" s="191"/>
      <c r="G207" s="191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ht="12.0" customHeight="1">
      <c r="A208" s="191"/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ht="12.0" customHeight="1">
      <c r="A209" s="191"/>
      <c r="B209" s="191"/>
      <c r="C209" s="191"/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ht="12.0" customHeight="1">
      <c r="A210" s="191"/>
      <c r="B210" s="191"/>
      <c r="C210" s="191"/>
      <c r="D210" s="191"/>
      <c r="E210" s="191"/>
      <c r="F210" s="191"/>
      <c r="G210" s="191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ht="12.0" customHeight="1">
      <c r="A211" s="191"/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ht="12.0" customHeight="1">
      <c r="A212" s="191"/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ht="12.0" customHeight="1">
      <c r="A213" s="191"/>
      <c r="B213" s="191"/>
      <c r="C213" s="191"/>
      <c r="D213" s="191"/>
      <c r="E213" s="191"/>
      <c r="F213" s="191"/>
      <c r="G213" s="191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ht="12.0" customHeight="1">
      <c r="A214" s="191"/>
      <c r="B214" s="191"/>
      <c r="C214" s="191"/>
      <c r="D214" s="191"/>
      <c r="E214" s="191"/>
      <c r="F214" s="191"/>
      <c r="G214" s="191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ht="12.0" customHeight="1">
      <c r="A215" s="191"/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ht="12.0" customHeight="1">
      <c r="A216" s="191"/>
      <c r="B216" s="191"/>
      <c r="C216" s="191"/>
      <c r="D216" s="191"/>
      <c r="E216" s="191"/>
      <c r="F216" s="191"/>
      <c r="G216" s="191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ht="12.0" customHeight="1">
      <c r="A217" s="191"/>
      <c r="B217" s="191"/>
      <c r="C217" s="191"/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ht="12.0" customHeight="1">
      <c r="A218" s="191"/>
      <c r="B218" s="191"/>
      <c r="C218" s="191"/>
      <c r="D218" s="191"/>
      <c r="E218" s="191"/>
      <c r="F218" s="191"/>
      <c r="G218" s="191"/>
      <c r="H218" s="191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ht="12.0" customHeight="1">
      <c r="A219" s="191"/>
      <c r="B219" s="191"/>
      <c r="C219" s="191"/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ht="12.0" customHeight="1">
      <c r="A220" s="191"/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190" t="s">
        <v>214</v>
      </c>
      <c r="B1" s="30"/>
      <c r="C1" s="30"/>
      <c r="D1" s="30"/>
      <c r="E1" s="30"/>
      <c r="F1" s="30"/>
      <c r="G1" s="30"/>
      <c r="H1" s="33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ht="12.0" customHeight="1">
      <c r="A2" s="217" t="s">
        <v>1</v>
      </c>
      <c r="B2" s="217" t="s">
        <v>203</v>
      </c>
      <c r="C2" s="217" t="s">
        <v>215</v>
      </c>
      <c r="D2" s="217" t="s">
        <v>216</v>
      </c>
      <c r="E2" s="217" t="s">
        <v>217</v>
      </c>
      <c r="F2" s="217" t="s">
        <v>218</v>
      </c>
      <c r="G2" s="218" t="s">
        <v>219</v>
      </c>
      <c r="H2" s="217" t="s">
        <v>220</v>
      </c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ht="12.0" customHeight="1">
      <c r="A3" s="219" t="s">
        <v>221</v>
      </c>
      <c r="B3" s="219" t="s">
        <v>203</v>
      </c>
      <c r="C3" s="219">
        <v>240.0</v>
      </c>
      <c r="D3" s="220">
        <v>12419.6</v>
      </c>
      <c r="E3" s="220">
        <f t="shared" ref="E3:E6" si="1">D3*0.15</f>
        <v>1862.94</v>
      </c>
      <c r="F3" s="220">
        <f t="shared" ref="F3:F6" si="2">D3-E3</f>
        <v>10556.66</v>
      </c>
      <c r="G3" s="221">
        <v>1.0</v>
      </c>
      <c r="H3" s="222">
        <f t="shared" ref="H3:H6" si="3">F3*G3/C3</f>
        <v>43.98608333</v>
      </c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ht="12.0" customHeight="1">
      <c r="A4" s="219" t="s">
        <v>222</v>
      </c>
      <c r="B4" s="219" t="s">
        <v>203</v>
      </c>
      <c r="C4" s="219">
        <v>240.0</v>
      </c>
      <c r="D4" s="220">
        <v>30.0</v>
      </c>
      <c r="E4" s="220">
        <f t="shared" si="1"/>
        <v>4.5</v>
      </c>
      <c r="F4" s="220">
        <f t="shared" si="2"/>
        <v>25.5</v>
      </c>
      <c r="G4" s="223">
        <v>1.0</v>
      </c>
      <c r="H4" s="222">
        <f t="shared" si="3"/>
        <v>0.10625</v>
      </c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ht="12.0" customHeight="1">
      <c r="A5" s="219" t="s">
        <v>223</v>
      </c>
      <c r="B5" s="219" t="s">
        <v>203</v>
      </c>
      <c r="C5" s="219">
        <v>60.0</v>
      </c>
      <c r="D5" s="220">
        <v>1254.5</v>
      </c>
      <c r="E5" s="220">
        <f t="shared" si="1"/>
        <v>188.175</v>
      </c>
      <c r="F5" s="220">
        <f t="shared" si="2"/>
        <v>1066.325</v>
      </c>
      <c r="G5" s="223">
        <v>1.0</v>
      </c>
      <c r="H5" s="222">
        <f t="shared" si="3"/>
        <v>17.77208333</v>
      </c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ht="12.0" customHeight="1">
      <c r="A6" s="219" t="s">
        <v>224</v>
      </c>
      <c r="B6" s="219" t="s">
        <v>203</v>
      </c>
      <c r="C6" s="219">
        <v>240.0</v>
      </c>
      <c r="D6" s="220">
        <v>330.47</v>
      </c>
      <c r="E6" s="220">
        <f t="shared" si="1"/>
        <v>49.5705</v>
      </c>
      <c r="F6" s="220">
        <f t="shared" si="2"/>
        <v>280.8995</v>
      </c>
      <c r="G6" s="223">
        <v>1.0</v>
      </c>
      <c r="H6" s="222">
        <f t="shared" si="3"/>
        <v>1.170414583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ht="12.0" customHeight="1">
      <c r="A7" s="190" t="s">
        <v>225</v>
      </c>
      <c r="B7" s="30"/>
      <c r="C7" s="30"/>
      <c r="D7" s="30"/>
      <c r="E7" s="30"/>
      <c r="F7" s="30"/>
      <c r="G7" s="31"/>
      <c r="H7" s="224">
        <f>SUM(H3:H6)</f>
        <v>63.03483125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ht="12.0" customHeight="1">
      <c r="A8" s="190" t="s">
        <v>213</v>
      </c>
      <c r="B8" s="30"/>
      <c r="C8" s="30"/>
      <c r="D8" s="30"/>
      <c r="E8" s="30"/>
      <c r="F8" s="30"/>
      <c r="G8" s="33"/>
      <c r="H8" s="225">
        <v>4.0</v>
      </c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ht="12.0" customHeight="1">
      <c r="A9" s="190" t="s">
        <v>201</v>
      </c>
      <c r="B9" s="30"/>
      <c r="C9" s="30"/>
      <c r="D9" s="30"/>
      <c r="E9" s="30"/>
      <c r="F9" s="30"/>
      <c r="G9" s="31"/>
      <c r="H9" s="226">
        <f>H7/H8</f>
        <v>15.75870781</v>
      </c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ht="12.0" customHeight="1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ht="12.0" customHeight="1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ht="12.0" customHeight="1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</row>
    <row r="13" ht="12.0" customHeight="1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ht="12.0" customHeight="1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</row>
    <row r="15" ht="12.0" customHeight="1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ht="12.0" customHeight="1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</row>
    <row r="17" ht="12.0" customHeight="1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ht="12.0" customHeight="1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ht="12.0" customHeight="1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ht="12.0" customHeight="1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ht="12.0" customHeight="1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</row>
    <row r="22" ht="12.0" customHeight="1">
      <c r="A22" s="191"/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ht="12.0" customHeight="1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ht="12.0" customHeight="1">
      <c r="A24" s="191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ht="12.0" customHeight="1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ht="12.0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ht="12.0" customHeight="1">
      <c r="A27" s="191"/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ht="12.0" customHeight="1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ht="12.0" customHeight="1">
      <c r="A29" s="191"/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</row>
    <row r="30" ht="12.0" customHeight="1">
      <c r="A30" s="191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ht="12.0" customHeight="1">
      <c r="A31" s="191"/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</row>
    <row r="32" ht="12.0" customHeight="1">
      <c r="A32" s="191"/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ht="12.0" customHeight="1">
      <c r="A33" s="191"/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ht="12.0" customHeight="1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ht="12.0" customHeight="1">
      <c r="A35" s="191"/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ht="12.0" customHeight="1">
      <c r="A36" s="191"/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ht="12.0" customHeight="1">
      <c r="A37" s="191"/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ht="12.0" customHeight="1">
      <c r="A38" s="191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</row>
    <row r="39" ht="12.0" customHeight="1">
      <c r="A39" s="191"/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ht="12.0" customHeight="1">
      <c r="A40" s="191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ht="12.0" customHeight="1">
      <c r="A41" s="191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ht="12.0" customHeight="1">
      <c r="A42" s="191"/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ht="12.0" customHeight="1">
      <c r="A43" s="191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ht="12.0" customHeight="1">
      <c r="A44" s="191"/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ht="12.0" customHeight="1">
      <c r="A45" s="191"/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</row>
    <row r="46" ht="12.0" customHeight="1">
      <c r="A46" s="191"/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ht="12.0" customHeight="1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ht="12.0" customHeight="1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ht="12.0" customHeight="1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ht="12.0" customHeight="1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ht="12.0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ht="12.0" customHeight="1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ht="12.0" customHeight="1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ht="12.0" customHeight="1">
      <c r="A54" s="191"/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ht="12.0" customHeight="1">
      <c r="A55" s="191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ht="12.0" customHeight="1">
      <c r="A56" s="191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ht="12.0" customHeight="1">
      <c r="A57" s="191"/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ht="12.0" customHeight="1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ht="12.0" customHeight="1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ht="12.0" customHeight="1">
      <c r="A60" s="191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ht="12.0" customHeight="1">
      <c r="A61" s="191"/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ht="12.0" customHeight="1">
      <c r="A62" s="191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ht="12.0" customHeight="1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ht="12.0" customHeight="1">
      <c r="A64" s="191"/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ht="12.0" customHeight="1">
      <c r="A65" s="191"/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ht="12.0" customHeight="1">
      <c r="A66" s="191"/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ht="12.0" customHeight="1">
      <c r="A67" s="191"/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ht="12.0" customHeight="1">
      <c r="A68" s="191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ht="12.0" customHeight="1">
      <c r="A69" s="191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ht="12.0" customHeight="1">
      <c r="A70" s="191"/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ht="12.0" customHeight="1">
      <c r="A71" s="191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ht="12.0" customHeight="1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ht="12.0" customHeight="1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</row>
    <row r="74" ht="12.0" customHeight="1">
      <c r="A74" s="191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</row>
    <row r="75" ht="12.0" customHeight="1">
      <c r="A75" s="191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ht="12.0" customHeight="1">
      <c r="A76" s="191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ht="12.0" customHeight="1">
      <c r="A77" s="191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ht="12.0" customHeight="1">
      <c r="A78" s="191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</row>
    <row r="79" ht="12.0" customHeight="1">
      <c r="A79" s="191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</row>
    <row r="80" ht="12.0" customHeight="1">
      <c r="A80" s="191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ht="12.0" customHeight="1">
      <c r="A81" s="191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ht="12.0" customHeight="1">
      <c r="A82" s="191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ht="12.0" customHeight="1">
      <c r="A83" s="191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</row>
    <row r="84" ht="12.0" customHeight="1">
      <c r="A84" s="191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ht="12.0" customHeight="1">
      <c r="A85" s="191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ht="12.0" customHeight="1">
      <c r="A86" s="191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ht="12.0" customHeight="1">
      <c r="A87" s="191"/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</row>
    <row r="88" ht="12.0" customHeight="1">
      <c r="A88" s="191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</row>
    <row r="89" ht="12.0" customHeight="1">
      <c r="A89" s="191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ht="12.0" customHeight="1">
      <c r="A90" s="191"/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ht="12.0" customHeight="1">
      <c r="A91" s="191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ht="12.0" customHeight="1">
      <c r="A92" s="191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ht="12.0" customHeight="1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ht="12.0" customHeight="1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ht="12.0" customHeight="1">
      <c r="A95" s="191"/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ht="12.0" customHeight="1">
      <c r="A96" s="191"/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ht="12.0" customHeight="1">
      <c r="A97" s="191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ht="12.0" customHeight="1">
      <c r="A98" s="191"/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ht="12.0" customHeight="1">
      <c r="A99" s="191"/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ht="12.0" customHeight="1">
      <c r="A100" s="191"/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ht="12.0" customHeight="1">
      <c r="A101" s="191"/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ht="12.0" customHeight="1">
      <c r="A102" s="191"/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ht="12.0" customHeight="1">
      <c r="A103" s="191"/>
      <c r="B103" s="191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ht="12.0" customHeight="1">
      <c r="A104" s="191"/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ht="12.0" customHeight="1">
      <c r="A105" s="191"/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ht="12.0" customHeight="1">
      <c r="A106" s="191"/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ht="12.0" customHeight="1">
      <c r="A107" s="191"/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ht="12.0" customHeight="1">
      <c r="A108" s="191"/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ht="12.0" customHeight="1">
      <c r="A109" s="191"/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ht="12.0" customHeight="1">
      <c r="A110" s="191"/>
      <c r="B110" s="191"/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ht="12.0" customHeight="1">
      <c r="A111" s="191"/>
      <c r="B111" s="191"/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ht="12.0" customHeight="1">
      <c r="A112" s="191"/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ht="12.0" customHeight="1">
      <c r="A113" s="191"/>
      <c r="B113" s="191"/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ht="12.0" customHeight="1">
      <c r="A114" s="191"/>
      <c r="B114" s="191"/>
      <c r="C114" s="191"/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ht="12.0" customHeight="1">
      <c r="A115" s="191"/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ht="12.0" customHeight="1">
      <c r="A116" s="191"/>
      <c r="B116" s="191"/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ht="12.0" customHeight="1">
      <c r="A117" s="191"/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ht="12.0" customHeight="1">
      <c r="A118" s="191"/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ht="12.0" customHeight="1">
      <c r="A119" s="191"/>
      <c r="B119" s="191"/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ht="12.0" customHeight="1">
      <c r="A120" s="191"/>
      <c r="B120" s="191"/>
      <c r="C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ht="12.0" customHeight="1">
      <c r="A121" s="191"/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ht="12.0" customHeight="1">
      <c r="A122" s="191"/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ht="12.0" customHeight="1">
      <c r="A123" s="191"/>
      <c r="B123" s="191"/>
      <c r="C123" s="191"/>
      <c r="D123" s="191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ht="12.0" customHeight="1">
      <c r="A124" s="191"/>
      <c r="B124" s="191"/>
      <c r="C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ht="12.0" customHeight="1">
      <c r="A125" s="191"/>
      <c r="B125" s="191"/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ht="12.0" customHeight="1">
      <c r="A126" s="191"/>
      <c r="B126" s="191"/>
      <c r="C126" s="191"/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ht="12.0" customHeight="1">
      <c r="A127" s="191"/>
      <c r="B127" s="191"/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ht="12.0" customHeight="1">
      <c r="A128" s="191"/>
      <c r="B128" s="191"/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ht="12.0" customHeight="1">
      <c r="A129" s="191"/>
      <c r="B129" s="191"/>
      <c r="C129" s="191"/>
      <c r="D129" s="191"/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ht="12.0" customHeight="1">
      <c r="A130" s="191"/>
      <c r="B130" s="191"/>
      <c r="C130" s="191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ht="12.0" customHeight="1">
      <c r="A131" s="191"/>
      <c r="B131" s="191"/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ht="12.0" customHeight="1">
      <c r="A132" s="191"/>
      <c r="B132" s="191"/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ht="12.0" customHeight="1">
      <c r="A133" s="191"/>
      <c r="B133" s="191"/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ht="12.0" customHeight="1">
      <c r="A134" s="191"/>
      <c r="B134" s="191"/>
      <c r="C134" s="191"/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ht="12.0" customHeight="1">
      <c r="A135" s="191"/>
      <c r="B135" s="191"/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ht="12.0" customHeight="1">
      <c r="A136" s="191"/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ht="12.0" customHeight="1">
      <c r="A137" s="191"/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ht="12.0" customHeight="1">
      <c r="A138" s="191"/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ht="12.0" customHeight="1">
      <c r="A139" s="191"/>
      <c r="B139" s="191"/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ht="12.0" customHeight="1">
      <c r="A140" s="191"/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ht="12.0" customHeight="1">
      <c r="A141" s="191"/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ht="12.0" customHeight="1">
      <c r="A142" s="191"/>
      <c r="B142" s="191"/>
      <c r="C142" s="191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ht="12.0" customHeight="1">
      <c r="A143" s="191"/>
      <c r="B143" s="191"/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ht="12.0" customHeight="1">
      <c r="A144" s="191"/>
      <c r="B144" s="191"/>
      <c r="C144" s="191"/>
      <c r="D144" s="191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ht="12.0" customHeight="1">
      <c r="A145" s="191"/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ht="12.0" customHeight="1">
      <c r="A146" s="191"/>
      <c r="B146" s="191"/>
      <c r="C146" s="191"/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ht="12.0" customHeight="1">
      <c r="A147" s="191"/>
      <c r="B147" s="191"/>
      <c r="C147" s="191"/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ht="12.0" customHeight="1">
      <c r="A148" s="191"/>
      <c r="B148" s="191"/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ht="12.0" customHeight="1">
      <c r="A149" s="191"/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ht="12.0" customHeight="1">
      <c r="A150" s="191"/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ht="12.0" customHeight="1">
      <c r="A151" s="191"/>
      <c r="B151" s="191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ht="12.0" customHeight="1">
      <c r="A152" s="191"/>
      <c r="B152" s="191"/>
      <c r="C152" s="191"/>
      <c r="D152" s="191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ht="12.0" customHeight="1">
      <c r="A153" s="191"/>
      <c r="B153" s="191"/>
      <c r="C153" s="191"/>
      <c r="D153" s="191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ht="12.0" customHeight="1">
      <c r="A154" s="191"/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ht="12.0" customHeight="1">
      <c r="A155" s="191"/>
      <c r="B155" s="191"/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ht="12.0" customHeight="1">
      <c r="A156" s="191"/>
      <c r="B156" s="191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ht="12.0" customHeight="1">
      <c r="A157" s="191"/>
      <c r="B157" s="191"/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ht="12.0" customHeight="1">
      <c r="A158" s="191"/>
      <c r="B158" s="191"/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ht="12.0" customHeight="1">
      <c r="A159" s="191"/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ht="12.0" customHeight="1">
      <c r="A160" s="191"/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ht="12.0" customHeight="1">
      <c r="A161" s="191"/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ht="12.0" customHeight="1">
      <c r="A162" s="191"/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ht="12.0" customHeight="1">
      <c r="A163" s="191"/>
      <c r="B163" s="191"/>
      <c r="C163" s="191"/>
      <c r="D163" s="191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ht="12.0" customHeight="1">
      <c r="A164" s="191"/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ht="12.0" customHeight="1">
      <c r="A165" s="191"/>
      <c r="B165" s="191"/>
      <c r="C165" s="191"/>
      <c r="D165" s="191"/>
      <c r="E165" s="191"/>
      <c r="F165" s="191"/>
      <c r="G165" s="191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ht="12.0" customHeight="1">
      <c r="A166" s="191"/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ht="12.0" customHeight="1">
      <c r="A167" s="191"/>
      <c r="B167" s="191"/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ht="12.0" customHeight="1">
      <c r="A168" s="191"/>
      <c r="B168" s="191"/>
      <c r="C168" s="191"/>
      <c r="D168" s="191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ht="12.0" customHeight="1">
      <c r="A169" s="191"/>
      <c r="B169" s="191"/>
      <c r="C169" s="191"/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ht="12.0" customHeight="1">
      <c r="A170" s="191"/>
      <c r="B170" s="191"/>
      <c r="C170" s="191"/>
      <c r="D170" s="191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ht="12.0" customHeight="1">
      <c r="A171" s="191"/>
      <c r="B171" s="191"/>
      <c r="C171" s="191"/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ht="12.0" customHeight="1">
      <c r="A172" s="191"/>
      <c r="B172" s="191"/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ht="12.0" customHeight="1">
      <c r="A173" s="191"/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ht="12.0" customHeight="1">
      <c r="A174" s="191"/>
      <c r="B174" s="191"/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ht="12.0" customHeight="1">
      <c r="A175" s="191"/>
      <c r="B175" s="191"/>
      <c r="C175" s="191"/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ht="12.0" customHeight="1">
      <c r="A176" s="191"/>
      <c r="B176" s="191"/>
      <c r="C176" s="191"/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ht="12.0" customHeight="1">
      <c r="A177" s="191"/>
      <c r="B177" s="191"/>
      <c r="C177" s="191"/>
      <c r="D177" s="191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ht="12.0" customHeight="1">
      <c r="A178" s="191"/>
      <c r="B178" s="191"/>
      <c r="C178" s="191"/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ht="12.0" customHeight="1">
      <c r="A179" s="191"/>
      <c r="B179" s="191"/>
      <c r="C179" s="191"/>
      <c r="D179" s="191"/>
      <c r="E179" s="191"/>
      <c r="F179" s="191"/>
      <c r="G179" s="191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ht="12.0" customHeight="1">
      <c r="A180" s="191"/>
      <c r="B180" s="191"/>
      <c r="C180" s="191"/>
      <c r="D180" s="191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ht="12.0" customHeight="1">
      <c r="A181" s="191"/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ht="12.0" customHeight="1">
      <c r="A182" s="191"/>
      <c r="B182" s="191"/>
      <c r="C182" s="191"/>
      <c r="D182" s="191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ht="12.0" customHeight="1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ht="12.0" customHeight="1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ht="12.0" customHeight="1">
      <c r="A185" s="191"/>
      <c r="B185" s="191"/>
      <c r="C185" s="191"/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ht="12.0" customHeight="1">
      <c r="A186" s="191"/>
      <c r="B186" s="191"/>
      <c r="C186" s="191"/>
      <c r="D186" s="191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ht="12.0" customHeight="1">
      <c r="A187" s="191"/>
      <c r="B187" s="191"/>
      <c r="C187" s="191"/>
      <c r="D187" s="191"/>
      <c r="E187" s="191"/>
      <c r="F187" s="191"/>
      <c r="G187" s="191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ht="12.0" customHeight="1">
      <c r="A188" s="191"/>
      <c r="B188" s="191"/>
      <c r="C188" s="191"/>
      <c r="D188" s="191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ht="12.0" customHeight="1">
      <c r="A189" s="191"/>
      <c r="B189" s="191"/>
      <c r="C189" s="191"/>
      <c r="D189" s="191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ht="12.0" customHeight="1">
      <c r="A190" s="191"/>
      <c r="B190" s="191"/>
      <c r="C190" s="191"/>
      <c r="D190" s="191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ht="12.0" customHeight="1">
      <c r="A191" s="191"/>
      <c r="B191" s="191"/>
      <c r="C191" s="191"/>
      <c r="D191" s="191"/>
      <c r="E191" s="191"/>
      <c r="F191" s="191"/>
      <c r="G191" s="191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ht="12.0" customHeight="1">
      <c r="A192" s="191"/>
      <c r="B192" s="191"/>
      <c r="C192" s="191"/>
      <c r="D192" s="191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ht="12.0" customHeight="1">
      <c r="A193" s="191"/>
      <c r="B193" s="191"/>
      <c r="C193" s="191"/>
      <c r="D193" s="191"/>
      <c r="E193" s="191"/>
      <c r="F193" s="191"/>
      <c r="G193" s="191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ht="12.0" customHeight="1">
      <c r="A194" s="191"/>
      <c r="B194" s="191"/>
      <c r="C194" s="191"/>
      <c r="D194" s="191"/>
      <c r="E194" s="191"/>
      <c r="F194" s="191"/>
      <c r="G194" s="191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ht="12.0" customHeight="1">
      <c r="A195" s="191"/>
      <c r="B195" s="191"/>
      <c r="C195" s="191"/>
      <c r="D195" s="191"/>
      <c r="E195" s="191"/>
      <c r="F195" s="191"/>
      <c r="G195" s="191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ht="12.0" customHeight="1">
      <c r="A196" s="191"/>
      <c r="B196" s="191"/>
      <c r="C196" s="191"/>
      <c r="D196" s="191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ht="12.0" customHeight="1">
      <c r="A197" s="191"/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ht="12.0" customHeight="1">
      <c r="A198" s="191"/>
      <c r="B198" s="191"/>
      <c r="C198" s="191"/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ht="12.0" customHeight="1">
      <c r="A199" s="191"/>
      <c r="B199" s="191"/>
      <c r="C199" s="191"/>
      <c r="D199" s="191"/>
      <c r="E199" s="191"/>
      <c r="F199" s="191"/>
      <c r="G199" s="191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ht="12.0" customHeight="1">
      <c r="A200" s="191"/>
      <c r="B200" s="191"/>
      <c r="C200" s="191"/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ht="12.0" customHeight="1">
      <c r="A201" s="191"/>
      <c r="B201" s="191"/>
      <c r="C201" s="191"/>
      <c r="D201" s="191"/>
      <c r="E201" s="191"/>
      <c r="F201" s="191"/>
      <c r="G201" s="191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ht="12.0" customHeight="1">
      <c r="A202" s="191"/>
      <c r="B202" s="191"/>
      <c r="C202" s="191"/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ht="12.0" customHeight="1">
      <c r="A203" s="191"/>
      <c r="B203" s="191"/>
      <c r="C203" s="191"/>
      <c r="D203" s="191"/>
      <c r="E203" s="191"/>
      <c r="F203" s="191"/>
      <c r="G203" s="191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ht="12.0" customHeight="1">
      <c r="A204" s="191"/>
      <c r="B204" s="191"/>
      <c r="C204" s="191"/>
      <c r="D204" s="191"/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ht="12.0" customHeight="1">
      <c r="A205" s="191"/>
      <c r="B205" s="191"/>
      <c r="C205" s="191"/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ht="12.0" customHeight="1">
      <c r="A206" s="191"/>
      <c r="B206" s="191"/>
      <c r="C206" s="191"/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ht="12.0" customHeight="1">
      <c r="A207" s="191"/>
      <c r="B207" s="191"/>
      <c r="C207" s="191"/>
      <c r="D207" s="191"/>
      <c r="E207" s="191"/>
      <c r="F207" s="191"/>
      <c r="G207" s="191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ht="12.0" customHeight="1">
      <c r="A208" s="191"/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ht="12.0" customHeight="1">
      <c r="A209" s="191"/>
      <c r="B209" s="191"/>
      <c r="C209" s="191"/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ht="12.0" customHeight="1">
      <c r="A210" s="191"/>
      <c r="B210" s="191"/>
      <c r="C210" s="191"/>
      <c r="D210" s="191"/>
      <c r="E210" s="191"/>
      <c r="F210" s="191"/>
      <c r="G210" s="191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ht="12.0" customHeight="1">
      <c r="A211" s="191"/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ht="12.0" customHeight="1">
      <c r="A212" s="191"/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ht="12.0" customHeight="1">
      <c r="A213" s="191"/>
      <c r="B213" s="191"/>
      <c r="C213" s="191"/>
      <c r="D213" s="191"/>
      <c r="E213" s="191"/>
      <c r="F213" s="191"/>
      <c r="G213" s="191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ht="12.0" customHeight="1">
      <c r="A214" s="191"/>
      <c r="B214" s="191"/>
      <c r="C214" s="191"/>
      <c r="D214" s="191"/>
      <c r="E214" s="191"/>
      <c r="F214" s="191"/>
      <c r="G214" s="191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ht="12.0" customHeight="1">
      <c r="A215" s="191"/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ht="12.0" customHeight="1">
      <c r="A216" s="191"/>
      <c r="B216" s="191"/>
      <c r="C216" s="191"/>
      <c r="D216" s="191"/>
      <c r="E216" s="191"/>
      <c r="F216" s="191"/>
      <c r="G216" s="191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ht="12.0" customHeight="1">
      <c r="A217" s="191"/>
      <c r="B217" s="191"/>
      <c r="C217" s="191"/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ht="12.0" customHeight="1">
      <c r="A218" s="191"/>
      <c r="B218" s="191"/>
      <c r="C218" s="191"/>
      <c r="D218" s="191"/>
      <c r="E218" s="191"/>
      <c r="F218" s="191"/>
      <c r="G218" s="191"/>
      <c r="H218" s="191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ht="12.0" customHeight="1">
      <c r="A219" s="191"/>
      <c r="B219" s="191"/>
      <c r="C219" s="191"/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ht="12.0" customHeight="1">
      <c r="A220" s="191"/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4">
    <mergeCell ref="A1:H1"/>
    <mergeCell ref="A7:G7"/>
    <mergeCell ref="A8:G8"/>
    <mergeCell ref="A9:G9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2017-04-19T09:28:32Z</dcterms:created>
  <dc:creator>Lenovo</dc:creator>
</cp:coreProperties>
</file>